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1-263pr\"/>
    </mc:Choice>
  </mc:AlternateContent>
  <bookViews>
    <workbookView xWindow="-120" yWindow="-120" windowWidth="24240" windowHeight="13140"/>
  </bookViews>
  <sheets>
    <sheet name="2 programa" sheetId="8" r:id="rId1"/>
    <sheet name="Lyginamasis variantas" sheetId="9" r:id="rId2"/>
    <sheet name="Lyginamasis išskleistas" sheetId="12" state="hidden" r:id="rId3"/>
    <sheet name="Aiškinamoji lentelė " sheetId="7" state="hidden" r:id="rId4"/>
  </sheets>
  <definedNames>
    <definedName name="_xlnm.Print_Area" localSheetId="0">'2 programa'!$A$1:$M$120</definedName>
    <definedName name="_xlnm.Print_Area" localSheetId="3">'Aiškinamoji lentelė '!$A$1:$O$111</definedName>
    <definedName name="_xlnm.Print_Area" localSheetId="2">'Lyginamasis išskleistas'!$A$1:$T$116</definedName>
    <definedName name="_xlnm.Print_Area" localSheetId="1">'Lyginamasis variantas'!$A$1:$T$117</definedName>
    <definedName name="_xlnm.Print_Titles" localSheetId="3">'Aiškinamoji lentelė '!$6:$8</definedName>
    <definedName name="_xlnm.Print_Titles" localSheetId="1">'Lyginamasis variantas'!$8:$10</definedName>
  </definedNames>
  <calcPr calcId="162913"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68" i="8" l="1"/>
  <c r="K66" i="9"/>
  <c r="L82" i="9"/>
  <c r="I68" i="8" l="1"/>
  <c r="O95" i="9"/>
  <c r="O94" i="9"/>
  <c r="O93" i="9"/>
  <c r="H92" i="9"/>
  <c r="I92" i="9"/>
  <c r="J92" i="9"/>
  <c r="K92" i="9"/>
  <c r="L92" i="9"/>
  <c r="L93" i="9" s="1"/>
  <c r="L94" i="9" s="1"/>
  <c r="L95" i="9" s="1"/>
  <c r="M92" i="9"/>
  <c r="N92" i="9"/>
  <c r="O92" i="9"/>
  <c r="G92" i="9"/>
  <c r="O66" i="9"/>
  <c r="N66" i="9"/>
  <c r="L66" i="9"/>
  <c r="O88" i="9"/>
  <c r="L88" i="9"/>
  <c r="G53" i="8" l="1"/>
  <c r="H51" i="9"/>
  <c r="I51" i="9" s="1"/>
  <c r="G68" i="9" l="1"/>
  <c r="G66" i="9"/>
  <c r="G15" i="9"/>
  <c r="G68" i="8" l="1"/>
  <c r="G69" i="8"/>
  <c r="H67" i="9"/>
  <c r="H66" i="9"/>
  <c r="I79" i="7"/>
  <c r="G70" i="8" l="1"/>
  <c r="H68" i="9"/>
  <c r="I86" i="7"/>
  <c r="I85" i="7"/>
  <c r="H15" i="9" l="1"/>
  <c r="I103" i="9"/>
  <c r="I102" i="9"/>
  <c r="I19" i="12"/>
  <c r="H112" i="12"/>
  <c r="G112" i="12"/>
  <c r="M111" i="12"/>
  <c r="J111" i="12"/>
  <c r="H111" i="12"/>
  <c r="G111" i="12"/>
  <c r="M110" i="12"/>
  <c r="J110" i="12"/>
  <c r="H110" i="12"/>
  <c r="H109" i="12" s="1"/>
  <c r="G110" i="12"/>
  <c r="G109" i="12" s="1"/>
  <c r="G108" i="12"/>
  <c r="M107" i="12"/>
  <c r="K107" i="12"/>
  <c r="J107" i="12"/>
  <c r="H107" i="12"/>
  <c r="G107" i="12"/>
  <c r="M106" i="12"/>
  <c r="K106" i="12"/>
  <c r="J106" i="12"/>
  <c r="H106" i="12"/>
  <c r="G106" i="12"/>
  <c r="M105" i="12"/>
  <c r="K105" i="12"/>
  <c r="J105" i="12"/>
  <c r="G105" i="12"/>
  <c r="M104" i="12"/>
  <c r="K104" i="12"/>
  <c r="J104" i="12"/>
  <c r="H104" i="12"/>
  <c r="G104" i="12"/>
  <c r="H103" i="12"/>
  <c r="G103" i="12"/>
  <c r="M102" i="12"/>
  <c r="K102" i="12"/>
  <c r="J102" i="12"/>
  <c r="H102" i="12"/>
  <c r="G102" i="12"/>
  <c r="O101" i="12"/>
  <c r="N101" i="12"/>
  <c r="M101" i="12"/>
  <c r="L101" i="12"/>
  <c r="K101" i="12"/>
  <c r="J101" i="12"/>
  <c r="H101" i="12"/>
  <c r="G101" i="12"/>
  <c r="K92" i="12"/>
  <c r="N91" i="12"/>
  <c r="N92" i="12" s="1"/>
  <c r="M91" i="12"/>
  <c r="M92" i="12" s="1"/>
  <c r="K91" i="12"/>
  <c r="J91" i="12"/>
  <c r="J92" i="12" s="1"/>
  <c r="H91" i="12"/>
  <c r="H92" i="12" s="1"/>
  <c r="G91" i="12"/>
  <c r="I88" i="12"/>
  <c r="I102" i="12" s="1"/>
  <c r="I87" i="12"/>
  <c r="N63" i="12"/>
  <c r="M63" i="12"/>
  <c r="K63" i="12"/>
  <c r="J63" i="12"/>
  <c r="I63" i="12"/>
  <c r="H63" i="12"/>
  <c r="G63" i="12"/>
  <c r="G64" i="12" s="1"/>
  <c r="H51" i="12"/>
  <c r="H108" i="12" s="1"/>
  <c r="I108" i="12" s="1"/>
  <c r="I49" i="12"/>
  <c r="I64" i="12" s="1"/>
  <c r="H49" i="12"/>
  <c r="G49" i="12"/>
  <c r="H105" i="12" s="1"/>
  <c r="N18" i="12"/>
  <c r="M18" i="12"/>
  <c r="M112" i="12" s="1"/>
  <c r="K18" i="12"/>
  <c r="J18" i="12"/>
  <c r="J112" i="12" s="1"/>
  <c r="N17" i="12"/>
  <c r="M17" i="12"/>
  <c r="M103" i="12" s="1"/>
  <c r="K17" i="12"/>
  <c r="K103" i="12" s="1"/>
  <c r="J17" i="12"/>
  <c r="J103" i="12" s="1"/>
  <c r="J100" i="12" s="1"/>
  <c r="N16" i="12"/>
  <c r="N49" i="12" s="1"/>
  <c r="N64" i="12" s="1"/>
  <c r="M16" i="12"/>
  <c r="M108" i="12" s="1"/>
  <c r="K16" i="12"/>
  <c r="K49" i="12" s="1"/>
  <c r="J16" i="12"/>
  <c r="J49" i="12" s="1"/>
  <c r="J64" i="12" s="1"/>
  <c r="I101" i="12" l="1"/>
  <c r="G92" i="12"/>
  <c r="G93" i="12" s="1"/>
  <c r="G94" i="12" s="1"/>
  <c r="K64" i="12"/>
  <c r="K93" i="12" s="1"/>
  <c r="K94" i="12" s="1"/>
  <c r="N93" i="12"/>
  <c r="N94" i="12" s="1"/>
  <c r="I91" i="12"/>
  <c r="I92" i="12" s="1"/>
  <c r="M100" i="12"/>
  <c r="M99" i="12" s="1"/>
  <c r="K100" i="12"/>
  <c r="G100" i="12"/>
  <c r="G99" i="12" s="1"/>
  <c r="G113" i="12" s="1"/>
  <c r="I107" i="12"/>
  <c r="J109" i="12"/>
  <c r="J108" i="12"/>
  <c r="J99" i="12" s="1"/>
  <c r="H100" i="12"/>
  <c r="H99" i="12" s="1"/>
  <c r="H113" i="12" s="1"/>
  <c r="I93" i="12"/>
  <c r="I94" i="12" s="1"/>
  <c r="H64" i="12"/>
  <c r="H93" i="12" s="1"/>
  <c r="H94" i="12" s="1"/>
  <c r="J93" i="12"/>
  <c r="J94" i="12" s="1"/>
  <c r="M109" i="12"/>
  <c r="I111" i="12"/>
  <c r="M49" i="12"/>
  <c r="M64" i="12" s="1"/>
  <c r="M93" i="12" s="1"/>
  <c r="M94" i="12" s="1"/>
  <c r="L110" i="12"/>
  <c r="I104" i="12"/>
  <c r="I105" i="12"/>
  <c r="I106" i="12"/>
  <c r="K108" i="12"/>
  <c r="K99" i="12" s="1"/>
  <c r="L111" i="12"/>
  <c r="K110" i="12"/>
  <c r="O107" i="12"/>
  <c r="O105" i="12"/>
  <c r="N110" i="12" l="1"/>
  <c r="O103" i="12"/>
  <c r="I110" i="12"/>
  <c r="I112" i="12"/>
  <c r="I103" i="12"/>
  <c r="I100" i="12" s="1"/>
  <c r="L102" i="12"/>
  <c r="N103" i="12"/>
  <c r="L103" i="12"/>
  <c r="N107" i="12"/>
  <c r="O111" i="12"/>
  <c r="L104" i="12"/>
  <c r="O106" i="12"/>
  <c r="N105" i="12"/>
  <c r="N112" i="12"/>
  <c r="N108" i="12"/>
  <c r="L108" i="12"/>
  <c r="N106" i="12"/>
  <c r="N102" i="12"/>
  <c r="N111" i="12"/>
  <c r="K112" i="12"/>
  <c r="L107" i="12"/>
  <c r="L106" i="12"/>
  <c r="L105" i="12"/>
  <c r="K111" i="12"/>
  <c r="J113" i="12"/>
  <c r="N104" i="12"/>
  <c r="O110" i="12"/>
  <c r="O102" i="12"/>
  <c r="O104" i="12"/>
  <c r="O112" i="12"/>
  <c r="O108" i="12"/>
  <c r="L112" i="12"/>
  <c r="L109" i="12" s="1"/>
  <c r="I99" i="12"/>
  <c r="K109" i="12"/>
  <c r="K113" i="12" s="1"/>
  <c r="M113" i="12"/>
  <c r="G51" i="8"/>
  <c r="I49" i="9"/>
  <c r="H49" i="9"/>
  <c r="G17" i="8"/>
  <c r="I15" i="7"/>
  <c r="I109" i="12" l="1"/>
  <c r="N100" i="12"/>
  <c r="N99" i="12" s="1"/>
  <c r="L100" i="12"/>
  <c r="L99" i="12" s="1"/>
  <c r="L113" i="12"/>
  <c r="O100" i="12"/>
  <c r="O99" i="12" s="1"/>
  <c r="N109" i="12"/>
  <c r="I113" i="12"/>
  <c r="O109" i="12"/>
  <c r="O113" i="12" l="1"/>
  <c r="N113" i="12"/>
  <c r="I56" i="7" l="1"/>
  <c r="I93" i="9" l="1"/>
  <c r="H109" i="9" l="1"/>
  <c r="I63" i="9"/>
  <c r="I64" i="9" s="1"/>
  <c r="I94" i="9" s="1"/>
  <c r="I95" i="9" s="1"/>
  <c r="K100" i="7" l="1"/>
  <c r="O102" i="9" l="1"/>
  <c r="L102" i="9"/>
  <c r="N102" i="9"/>
  <c r="K108" i="9"/>
  <c r="K107" i="9"/>
  <c r="K106" i="9"/>
  <c r="K105" i="9"/>
  <c r="K103" i="9"/>
  <c r="K102" i="9"/>
  <c r="H113" i="9"/>
  <c r="H112" i="9"/>
  <c r="H111" i="9"/>
  <c r="H108" i="9"/>
  <c r="H107" i="9"/>
  <c r="G106" i="9"/>
  <c r="H105" i="9"/>
  <c r="H104" i="9"/>
  <c r="H103" i="9"/>
  <c r="H102" i="9"/>
  <c r="N93" i="9"/>
  <c r="N63" i="9"/>
  <c r="N18" i="9"/>
  <c r="N17" i="9"/>
  <c r="N16" i="9"/>
  <c r="K93" i="9"/>
  <c r="K63" i="9"/>
  <c r="K18" i="9"/>
  <c r="K17" i="9"/>
  <c r="K104" i="9" s="1"/>
  <c r="K16" i="9"/>
  <c r="K109" i="9" s="1"/>
  <c r="H93" i="9"/>
  <c r="H63" i="9"/>
  <c r="H64" i="9" l="1"/>
  <c r="I106" i="9" s="1"/>
  <c r="N49" i="9"/>
  <c r="N64" i="9" s="1"/>
  <c r="N94" i="9" s="1"/>
  <c r="N95" i="9" s="1"/>
  <c r="K49" i="9"/>
  <c r="K64" i="9" s="1"/>
  <c r="K94" i="9" s="1"/>
  <c r="K95" i="9" s="1"/>
  <c r="H94" i="9" l="1"/>
  <c r="G113" i="9"/>
  <c r="M112" i="9"/>
  <c r="J112" i="9"/>
  <c r="G112" i="9"/>
  <c r="M111" i="9"/>
  <c r="J111" i="9"/>
  <c r="G111" i="9"/>
  <c r="G109" i="9"/>
  <c r="I109" i="9" s="1"/>
  <c r="M108" i="9"/>
  <c r="J108" i="9"/>
  <c r="G108" i="9"/>
  <c r="I108" i="9" s="1"/>
  <c r="M107" i="9"/>
  <c r="J107" i="9"/>
  <c r="G107" i="9"/>
  <c r="M106" i="9"/>
  <c r="J106" i="9"/>
  <c r="M105" i="9"/>
  <c r="J105" i="9"/>
  <c r="G105" i="9"/>
  <c r="G104" i="9"/>
  <c r="M103" i="9"/>
  <c r="J103" i="9"/>
  <c r="G103" i="9"/>
  <c r="M102" i="9"/>
  <c r="J102" i="9"/>
  <c r="G102" i="9"/>
  <c r="M93" i="9"/>
  <c r="J93" i="9"/>
  <c r="G93" i="9"/>
  <c r="M63" i="9"/>
  <c r="J63" i="9"/>
  <c r="G63" i="9"/>
  <c r="G49" i="9"/>
  <c r="M18" i="9"/>
  <c r="M113" i="9" s="1"/>
  <c r="J18" i="9"/>
  <c r="J113" i="9" s="1"/>
  <c r="M17" i="9"/>
  <c r="M104" i="9" s="1"/>
  <c r="J17" i="9"/>
  <c r="J104" i="9" s="1"/>
  <c r="M16" i="9"/>
  <c r="J16" i="9"/>
  <c r="J109" i="9" s="1"/>
  <c r="G64" i="9" l="1"/>
  <c r="G94" i="9" s="1"/>
  <c r="G95" i="9" s="1"/>
  <c r="H106" i="9"/>
  <c r="H95" i="9"/>
  <c r="L112" i="9" s="1"/>
  <c r="O112" i="9"/>
  <c r="M101" i="9"/>
  <c r="J110" i="9"/>
  <c r="M49" i="9"/>
  <c r="M64" i="9" s="1"/>
  <c r="M94" i="9" s="1"/>
  <c r="M95" i="9" s="1"/>
  <c r="G101" i="9"/>
  <c r="G100" i="9" s="1"/>
  <c r="M110" i="9"/>
  <c r="J101" i="9"/>
  <c r="J100" i="9" s="1"/>
  <c r="M109" i="9"/>
  <c r="M100" i="9" s="1"/>
  <c r="M114" i="9" s="1"/>
  <c r="G110" i="9"/>
  <c r="J49" i="9"/>
  <c r="J64" i="9" s="1"/>
  <c r="J94" i="9" s="1"/>
  <c r="J95" i="9" s="1"/>
  <c r="J104" i="7"/>
  <c r="I104" i="7"/>
  <c r="N109" i="9" l="1"/>
  <c r="N103" i="9"/>
  <c r="K113" i="9"/>
  <c r="N107" i="9"/>
  <c r="L103" i="9"/>
  <c r="N106" i="9"/>
  <c r="I104" i="9"/>
  <c r="L104" i="9"/>
  <c r="N111" i="9"/>
  <c r="L106" i="9"/>
  <c r="L105" i="9"/>
  <c r="L107" i="9"/>
  <c r="L108" i="9"/>
  <c r="N108" i="9"/>
  <c r="N113" i="9"/>
  <c r="N104" i="9"/>
  <c r="N112" i="9"/>
  <c r="I105" i="9"/>
  <c r="I112" i="9"/>
  <c r="N105" i="9"/>
  <c r="K111" i="9"/>
  <c r="K112" i="9"/>
  <c r="I113" i="9"/>
  <c r="I107" i="9"/>
  <c r="I111" i="9"/>
  <c r="L109" i="9"/>
  <c r="O105" i="9"/>
  <c r="O109" i="9"/>
  <c r="O113" i="9"/>
  <c r="O103" i="9"/>
  <c r="L113" i="9"/>
  <c r="O104" i="9"/>
  <c r="O111" i="9"/>
  <c r="O108" i="9"/>
  <c r="O106" i="9"/>
  <c r="L111" i="9"/>
  <c r="O107" i="9"/>
  <c r="G114" i="9"/>
  <c r="J114" i="9"/>
  <c r="H101" i="9"/>
  <c r="H100" i="9" s="1"/>
  <c r="H110" i="9"/>
  <c r="K101" i="9"/>
  <c r="K100" i="9" s="1"/>
  <c r="G115" i="8"/>
  <c r="I114" i="8"/>
  <c r="H114" i="8"/>
  <c r="G114" i="8"/>
  <c r="I113" i="8"/>
  <c r="H113" i="8"/>
  <c r="G113" i="8"/>
  <c r="G111" i="8"/>
  <c r="I110" i="8"/>
  <c r="H110" i="8"/>
  <c r="G110" i="8"/>
  <c r="I109" i="8"/>
  <c r="H109" i="8"/>
  <c r="G109" i="8"/>
  <c r="I108" i="8"/>
  <c r="H108" i="8"/>
  <c r="G108" i="8"/>
  <c r="I107" i="8"/>
  <c r="H107" i="8"/>
  <c r="G107" i="8"/>
  <c r="G106" i="8"/>
  <c r="I105" i="8"/>
  <c r="H105" i="8"/>
  <c r="G105" i="8"/>
  <c r="I104" i="8"/>
  <c r="H104" i="8"/>
  <c r="G104" i="8"/>
  <c r="I94" i="8"/>
  <c r="I95" i="8" s="1"/>
  <c r="H94" i="8"/>
  <c r="H95" i="8" s="1"/>
  <c r="G94" i="8"/>
  <c r="G95" i="8" s="1"/>
  <c r="I65" i="8"/>
  <c r="H65" i="8"/>
  <c r="G65" i="8"/>
  <c r="I20" i="8"/>
  <c r="I115" i="8" s="1"/>
  <c r="H20" i="8"/>
  <c r="H115" i="8" s="1"/>
  <c r="I19" i="8"/>
  <c r="I106" i="8" s="1"/>
  <c r="H19" i="8"/>
  <c r="H106" i="8" s="1"/>
  <c r="I18" i="8"/>
  <c r="I111" i="8" s="1"/>
  <c r="H18" i="8"/>
  <c r="H111" i="8" s="1"/>
  <c r="N110" i="9" l="1"/>
  <c r="O110" i="9"/>
  <c r="K110" i="9"/>
  <c r="K114" i="9" s="1"/>
  <c r="N101" i="9"/>
  <c r="N100" i="9" s="1"/>
  <c r="L101" i="9"/>
  <c r="L100" i="9" s="1"/>
  <c r="I110" i="9"/>
  <c r="I101" i="9"/>
  <c r="I100" i="9" s="1"/>
  <c r="L110" i="9"/>
  <c r="O101" i="9"/>
  <c r="O100" i="9" s="1"/>
  <c r="H114" i="9"/>
  <c r="I103" i="8"/>
  <c r="I102" i="8" s="1"/>
  <c r="G66" i="8"/>
  <c r="G96" i="8" s="1"/>
  <c r="G97" i="8" s="1"/>
  <c r="G112" i="8"/>
  <c r="H112" i="8"/>
  <c r="G103" i="8"/>
  <c r="G102" i="8" s="1"/>
  <c r="I51" i="8"/>
  <c r="I66" i="8" s="1"/>
  <c r="I96" i="8" s="1"/>
  <c r="I97" i="8" s="1"/>
  <c r="I112" i="8"/>
  <c r="H103" i="8"/>
  <c r="H102" i="8" s="1"/>
  <c r="H51" i="8"/>
  <c r="H66" i="8" s="1"/>
  <c r="H96" i="8" s="1"/>
  <c r="H97" i="8" s="1"/>
  <c r="I116" i="8" l="1"/>
  <c r="N114" i="9"/>
  <c r="O114" i="9"/>
  <c r="I114" i="9"/>
  <c r="L114" i="9"/>
  <c r="G116" i="8"/>
  <c r="H116" i="8"/>
  <c r="K47" i="7"/>
  <c r="J47" i="7" l="1"/>
  <c r="J83" i="7" l="1"/>
  <c r="I100" i="7" l="1"/>
  <c r="I62" i="7" l="1"/>
  <c r="J62" i="7"/>
  <c r="K62" i="7"/>
  <c r="K79" i="7" l="1"/>
  <c r="J79" i="7"/>
  <c r="I89" i="7" l="1"/>
  <c r="I90" i="7" s="1"/>
  <c r="J89" i="7" l="1"/>
  <c r="J90" i="7" s="1"/>
  <c r="K89" i="7"/>
  <c r="K90" i="7" s="1"/>
  <c r="K110" i="7" l="1"/>
  <c r="J110" i="7"/>
  <c r="I110" i="7"/>
  <c r="K108" i="7"/>
  <c r="J108" i="7"/>
  <c r="I108" i="7"/>
  <c r="K106" i="7"/>
  <c r="J106" i="7"/>
  <c r="I106" i="7"/>
  <c r="K105" i="7"/>
  <c r="J105" i="7"/>
  <c r="I105" i="7"/>
  <c r="K104" i="7"/>
  <c r="J102" i="7"/>
  <c r="K102" i="7"/>
  <c r="I102" i="7"/>
  <c r="I101" i="7"/>
  <c r="K101" i="7"/>
  <c r="J101" i="7"/>
  <c r="J100" i="7"/>
  <c r="K99" i="7"/>
  <c r="J99" i="7"/>
  <c r="J63" i="7" l="1"/>
  <c r="J91" i="7" s="1"/>
  <c r="K63" i="7"/>
  <c r="K91" i="7" s="1"/>
  <c r="K109" i="7" l="1"/>
  <c r="J109" i="7"/>
  <c r="I109" i="7"/>
  <c r="J103" i="7"/>
  <c r="J92" i="7" l="1"/>
  <c r="J107" i="7"/>
  <c r="I38" i="7"/>
  <c r="I47" i="7" s="1"/>
  <c r="I63" i="7" s="1"/>
  <c r="I99" i="7" l="1"/>
  <c r="I91" i="7" l="1"/>
  <c r="K103" i="7"/>
  <c r="K98" i="7" s="1"/>
  <c r="K92" i="7" l="1"/>
  <c r="I107" i="7" l="1"/>
  <c r="I103" i="7" l="1"/>
  <c r="I98" i="7" s="1"/>
  <c r="I92" i="7"/>
  <c r="I97" i="7" l="1"/>
  <c r="J98" i="7" l="1"/>
  <c r="J97" i="7" s="1"/>
  <c r="J111" i="7" s="1"/>
  <c r="I111" i="7"/>
  <c r="K107" i="7"/>
  <c r="K97" i="7"/>
  <c r="K111" i="7" l="1"/>
</calcChain>
</file>

<file path=xl/comments1.xml><?xml version="1.0" encoding="utf-8"?>
<comments xmlns="http://schemas.openxmlformats.org/spreadsheetml/2006/main">
  <authors>
    <author>Audra Cepiene</author>
    <author>Indrė Butenienė</author>
  </authors>
  <commentList>
    <comment ref="E21" authorId="0" shapeId="0">
      <text>
        <r>
          <rPr>
            <b/>
            <sz val="9"/>
            <color indexed="81"/>
            <rFont val="Tahoma"/>
            <family val="2"/>
            <charset val="186"/>
          </rPr>
          <t>P (KSP) 3.2.2.3</t>
        </r>
        <r>
          <rPr>
            <sz val="9"/>
            <color indexed="81"/>
            <rFont val="Tahoma"/>
            <family val="2"/>
            <charset val="186"/>
          </rPr>
          <t xml:space="preserve">
Skatinti laivais keliaujančių turistų pritraukimą į Klaipėdos miestą</t>
        </r>
      </text>
    </comment>
    <comment ref="E25" authorId="0" shapeId="0">
      <text>
        <r>
          <rPr>
            <b/>
            <sz val="9"/>
            <color indexed="81"/>
            <rFont val="Tahoma"/>
            <family val="2"/>
            <charset val="186"/>
          </rPr>
          <t>P (KSP) 3.2.3.1</t>
        </r>
        <r>
          <rPr>
            <sz val="9"/>
            <color indexed="81"/>
            <rFont val="Tahoma"/>
            <family val="2"/>
            <charset val="186"/>
          </rPr>
          <t xml:space="preserve">
Periodiškai rengti, leisti ir platinti Klaipėdą ir jos turizmo produktus (įtraukiant ir svarbiausius Klaipėdos regiono turizmo produktus) pristatančius leidinius, skirtus tikslinėms teritorijoms</t>
        </r>
      </text>
    </comment>
    <comment ref="E34" authorId="0" shapeId="0">
      <text>
        <r>
          <rPr>
            <b/>
            <sz val="9"/>
            <color indexed="81"/>
            <rFont val="Tahoma"/>
            <family val="2"/>
            <charset val="186"/>
          </rPr>
          <t xml:space="preserve">KEPS veiksmų planas iki 2030 m. </t>
        </r>
        <r>
          <rPr>
            <sz val="9"/>
            <color indexed="81"/>
            <rFont val="Tahoma"/>
            <family val="2"/>
            <charset val="186"/>
          </rPr>
          <t xml:space="preserve">7.3.2. priemonė „Plėtoti konferencinio turizmo infrastruktūrą"                                                  </t>
        </r>
        <r>
          <rPr>
            <b/>
            <sz val="9"/>
            <color indexed="81"/>
            <rFont val="Tahoma"/>
            <family val="2"/>
            <charset val="186"/>
          </rPr>
          <t>P1 8.1.1.</t>
        </r>
        <r>
          <rPr>
            <sz val="9"/>
            <color indexed="81"/>
            <rFont val="Tahoma"/>
            <family val="2"/>
            <charset val="186"/>
          </rPr>
          <t xml:space="preserve"> Vykdomų Klaipėdos miesto ekonominės plėtros strategijos priemonių dalis (priskirtų Savivaldybei), proc.</t>
        </r>
      </text>
    </comment>
    <comment ref="E36" authorId="1" shapeId="0">
      <text>
        <r>
          <rPr>
            <b/>
            <sz val="9"/>
            <color indexed="81"/>
            <rFont val="Tahoma"/>
            <family val="2"/>
            <charset val="186"/>
          </rPr>
          <t>KEPS 2030 4.5.4.</t>
        </r>
        <r>
          <rPr>
            <sz val="9"/>
            <color indexed="81"/>
            <rFont val="Tahoma"/>
            <family val="2"/>
            <charset val="186"/>
          </rPr>
          <t xml:space="preserve"> Įtraukti Klaipėdos turistinius objektus į regioninius turizmo maršrutus ir išnaudoti juos pozicionuojant tarptautiniame kontekste</t>
        </r>
      </text>
    </comment>
    <comment ref="E38" authorId="0" shapeId="0">
      <text>
        <r>
          <rPr>
            <b/>
            <sz val="9"/>
            <color indexed="81"/>
            <rFont val="Tahoma"/>
            <family val="2"/>
            <charset val="186"/>
          </rPr>
          <t>KSP 3.2.2.3
Skatinti laivais keliaujančių turistų pritraukimą į Klaipėdos miestą</t>
        </r>
        <r>
          <rPr>
            <sz val="9"/>
            <color indexed="81"/>
            <rFont val="Tahoma"/>
            <family val="2"/>
            <charset val="186"/>
          </rPr>
          <t xml:space="preserve">
</t>
        </r>
      </text>
    </comment>
    <comment ref="E39" authorId="1" shapeId="0">
      <text>
        <r>
          <rPr>
            <sz val="9"/>
            <color indexed="81"/>
            <rFont val="Tahoma"/>
            <family val="2"/>
            <charset val="186"/>
          </rPr>
          <t xml:space="preserve">KEPS 2030 4.5.4. Įtraukti Klaipėdos turistinius objektus į regioninius turizmo maršrutus ir išnaudoti juos pozicionuojant tarptautiniame kontekste,
KEPS 3.4.2. Plėsti Klaipėdos apskrities, vienijančios 7 savivaldybes, bendradarbiavimą </t>
        </r>
      </text>
    </comment>
    <comment ref="E41" authorId="1" shapeId="0">
      <text>
        <r>
          <rPr>
            <sz val="9"/>
            <color indexed="81"/>
            <rFont val="Tahoma"/>
            <family val="2"/>
            <charset val="186"/>
          </rPr>
          <t>KEPS 2030 4.5.4. Įtraukti Klaipėdos turistinius objektus į regioninius turizmo maršrutus ir išnaudoti juos pozicionuojant tarptautiniame kontekste</t>
        </r>
      </text>
    </comment>
    <comment ref="E43" authorId="1" shapeId="0">
      <text>
        <r>
          <rPr>
            <sz val="9"/>
            <color indexed="81"/>
            <rFont val="Tahoma"/>
            <family val="2"/>
            <charset val="186"/>
          </rPr>
          <t>KEPS 4.5.4. Įtraukti Klaipėdos turistinius objektus į regioninius turizmo maršrutus ir išnaudoti juos pozicionuojant tarptautiniame kontekste;
KEPS 3.4.2. Plėsti Klaipėdos apskrities, vienijančios 7 savivaldybes, bendradarbiavimą</t>
        </r>
      </text>
    </comment>
    <comment ref="E47" authorId="1" shapeId="0">
      <text>
        <r>
          <rPr>
            <sz val="9"/>
            <color indexed="81"/>
            <rFont val="Tahoma"/>
            <family val="2"/>
            <charset val="186"/>
          </rPr>
          <t>KEPS2030  4.5.4. Įtraukti Klaipėdos turistinius objektus į regioninius turizmo maršrutus ir išnaudoti juos pozicionuojant tarptautiniame kontekste;
KEPS 3.4.2. Plėsti Klaipėdos apskrities, vienijančios 7 savivaldybes, bendradarbiavimą</t>
        </r>
      </text>
    </comment>
    <comment ref="E56" authorId="0" shapeId="0">
      <text>
        <r>
          <rPr>
            <b/>
            <sz val="9"/>
            <color indexed="81"/>
            <rFont val="Tahoma"/>
            <family val="2"/>
            <charset val="186"/>
          </rPr>
          <t xml:space="preserve">P6. </t>
        </r>
        <r>
          <rPr>
            <sz val="9"/>
            <color indexed="81"/>
            <rFont val="Tahoma"/>
            <family val="2"/>
            <charset val="186"/>
          </rPr>
          <t>KEPS 2030 m.</t>
        </r>
        <r>
          <rPr>
            <b/>
            <sz val="9"/>
            <color indexed="81"/>
            <rFont val="Tahoma"/>
            <family val="2"/>
            <charset val="186"/>
          </rPr>
          <t>,</t>
        </r>
        <r>
          <rPr>
            <sz val="9"/>
            <color indexed="81"/>
            <rFont val="Tahoma"/>
            <family val="2"/>
            <charset val="186"/>
          </rPr>
          <t xml:space="preserve"> 3.1.4 priemonė "Išvystyti piliavietės teritoriją"
</t>
        </r>
        <r>
          <rPr>
            <b/>
            <sz val="9"/>
            <color indexed="81"/>
            <rFont val="Tahoma"/>
            <family val="2"/>
            <charset val="186"/>
          </rPr>
          <t>P1</t>
        </r>
        <r>
          <rPr>
            <sz val="9"/>
            <color indexed="81"/>
            <rFont val="Tahoma"/>
            <family val="2"/>
            <charset val="186"/>
          </rPr>
          <t xml:space="preserve"> 4.1.6. Atstatytas pilies bokštas, vnt.
</t>
        </r>
      </text>
    </comment>
    <comment ref="E58" authorId="0" shapeId="0">
      <text>
        <r>
          <rPr>
            <b/>
            <sz val="9"/>
            <color indexed="81"/>
            <rFont val="Tahoma"/>
            <family val="2"/>
            <charset val="186"/>
          </rPr>
          <t>P (KSP) 3.2.1.1.</t>
        </r>
        <r>
          <rPr>
            <sz val="9"/>
            <color indexed="81"/>
            <rFont val="Tahoma"/>
            <family val="2"/>
            <charset val="186"/>
          </rPr>
          <t xml:space="preserve">
Atkurti Klaipėdos piliavietę bei pritaikyti kultūros ir turizmo poreikiams</t>
        </r>
      </text>
    </comment>
    <comment ref="E59"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t>
        </r>
      </text>
    </comment>
    <comment ref="E60" authorId="0" shapeId="0">
      <text>
        <r>
          <rPr>
            <b/>
            <sz val="9"/>
            <color indexed="81"/>
            <rFont val="Tahoma"/>
            <family val="2"/>
            <charset val="186"/>
          </rPr>
          <t>P 3.2.1.7 (KSP)</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E61" authorId="0" shapeId="0">
      <text>
        <r>
          <rPr>
            <b/>
            <sz val="9"/>
            <color indexed="81"/>
            <rFont val="Tahoma"/>
            <family val="2"/>
            <charset val="186"/>
          </rPr>
          <t xml:space="preserve">KEPS 3.1.13. </t>
        </r>
        <r>
          <rPr>
            <sz val="9"/>
            <color indexed="81"/>
            <rFont val="Tahoma"/>
            <family val="2"/>
            <charset val="186"/>
          </rPr>
          <t xml:space="preserve">Vystyti viešųjų erdvių gerinimo programas ir lokalius urbanistinės struktūros atgaivinimo projektu
</t>
        </r>
      </text>
    </comment>
    <comment ref="E62" authorId="0"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E63" authorId="0" shapeId="0">
      <text>
        <r>
          <rPr>
            <b/>
            <sz val="9"/>
            <color indexed="81"/>
            <rFont val="Tahoma"/>
            <family val="2"/>
            <charset val="186"/>
          </rPr>
          <t xml:space="preserve">P (KSP) 3.2.1.3.
</t>
        </r>
        <r>
          <rPr>
            <sz val="9"/>
            <color indexed="81"/>
            <rFont val="Tahoma"/>
            <family val="2"/>
            <charset val="186"/>
          </rPr>
          <t xml:space="preserve">Įrengti turizmo infrastruktūrą Smiltynėje, Antrojoje Melnragėje, Giruliuose </t>
        </r>
      </text>
    </comment>
    <comment ref="E68" authorId="0"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1.2.-1.5 uždaviniai</t>
        </r>
      </text>
    </comment>
    <comment ref="E71" authorId="0" shapeId="0">
      <text>
        <r>
          <rPr>
            <b/>
            <sz val="9"/>
            <color indexed="81"/>
            <rFont val="Tahoma"/>
            <family val="2"/>
            <charset val="186"/>
          </rPr>
          <t>P (KSP) 3.1.4.3.</t>
        </r>
        <r>
          <rPr>
            <sz val="9"/>
            <color indexed="81"/>
            <rFont val="Tahoma"/>
            <family val="2"/>
            <charset val="186"/>
          </rPr>
          <t xml:space="preserve">
Didinti Klaipėdos miesto pasiekiamumą įvairiomis transporto rūšimis,
</t>
        </r>
        <r>
          <rPr>
            <b/>
            <sz val="9"/>
            <color indexed="81"/>
            <rFont val="Tahoma"/>
            <family val="2"/>
            <charset val="186"/>
          </rPr>
          <t xml:space="preserve">P6. </t>
        </r>
        <r>
          <rPr>
            <sz val="9"/>
            <color indexed="81"/>
            <rFont val="Tahoma"/>
            <family val="2"/>
            <charset val="186"/>
          </rPr>
          <t>Klaipėdos miesto ekonominės plėtros strategija ir įgyvendinimo veiksmų planas iki 2030 metų</t>
        </r>
        <r>
          <rPr>
            <b/>
            <sz val="9"/>
            <color indexed="81"/>
            <rFont val="Tahoma"/>
            <family val="2"/>
            <charset val="186"/>
          </rPr>
          <t xml:space="preserve">, </t>
        </r>
        <r>
          <rPr>
            <sz val="9"/>
            <color indexed="81"/>
            <rFont val="Tahoma"/>
            <family val="2"/>
            <charset val="186"/>
          </rPr>
          <t xml:space="preserve">3.2 uždavinys 
</t>
        </r>
        <r>
          <rPr>
            <b/>
            <sz val="9"/>
            <color indexed="81"/>
            <rFont val="Tahoma"/>
            <family val="2"/>
            <charset val="186"/>
          </rPr>
          <t>P1</t>
        </r>
        <r>
          <rPr>
            <sz val="9"/>
            <color indexed="81"/>
            <rFont val="Tahoma"/>
            <family val="2"/>
            <charset val="186"/>
          </rPr>
          <t xml:space="preserve"> 8.1.1. Vykdomų Klaipėdos miesto ekonominės plėtros strategijos priemonių dalis (priskirtų Savivaldybei), proc.</t>
        </r>
      </text>
    </comment>
    <comment ref="J76" authorId="0" shapeId="0">
      <text>
        <r>
          <rPr>
            <sz val="9"/>
            <color indexed="81"/>
            <rFont val="Tahoma"/>
            <family val="2"/>
            <charset val="186"/>
          </rPr>
          <t xml:space="preserve">EPT - Ekonominės plėtros taryba
ĮVG – Įgyvendinimo valdymo grupė
RT – rinkodaros taryba
</t>
        </r>
      </text>
    </comment>
    <comment ref="E78" authorId="0" shapeId="0">
      <text>
        <r>
          <rPr>
            <b/>
            <sz val="9"/>
            <color indexed="81"/>
            <rFont val="Tahoma"/>
            <family val="2"/>
            <charset val="186"/>
          </rPr>
          <t>P(KSP) 3.3.4.1</t>
        </r>
        <r>
          <rPr>
            <sz val="9"/>
            <color indexed="81"/>
            <rFont val="Tahoma"/>
            <family val="2"/>
            <charset val="186"/>
          </rPr>
          <t xml:space="preserve">
Įkurti kūrybinio verslo inkubatorių Kultūros fabrike, siekiant plėtoti kūrybinių  ir kultūrinių industrijų veiklą;
3.3.4.3. Sudaryti palankias sąlygas kino meno plėtotei įkuriant kino biurą ir kino centrą Kultūros fabrike
</t>
        </r>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1.2.-1.5 uždaviniai,
</t>
        </r>
        <r>
          <rPr>
            <b/>
            <sz val="9"/>
            <color indexed="81"/>
            <rFont val="Tahoma"/>
            <family val="2"/>
            <charset val="186"/>
          </rPr>
          <t>P1</t>
        </r>
        <r>
          <rPr>
            <sz val="9"/>
            <color indexed="81"/>
            <rFont val="Tahoma"/>
            <family val="2"/>
            <charset val="186"/>
          </rPr>
          <t xml:space="preserve"> 4.2.1. SVV rėmimo projektų, įgyvendinamų senamiestyje</t>
        </r>
      </text>
    </comment>
    <comment ref="E82" authorId="0" shapeId="0">
      <text>
        <r>
          <rPr>
            <b/>
            <sz val="9"/>
            <color indexed="81"/>
            <rFont val="Tahoma"/>
            <family val="2"/>
            <charset val="186"/>
          </rPr>
          <t>P (KSP) 3.1.4.3.</t>
        </r>
        <r>
          <rPr>
            <sz val="9"/>
            <color indexed="81"/>
            <rFont val="Tahoma"/>
            <family val="2"/>
            <charset val="186"/>
          </rPr>
          <t xml:space="preserve">
Didinti Klaipėdos miesto pasiekiamumą įvairiomis transporto rūšimis,
</t>
        </r>
      </text>
    </comment>
    <comment ref="E83" authorId="0" shapeId="0">
      <text>
        <r>
          <rPr>
            <b/>
            <sz val="9"/>
            <color indexed="81"/>
            <rFont val="Tahoma"/>
            <family val="2"/>
            <charset val="186"/>
          </rPr>
          <t>P6.</t>
        </r>
        <r>
          <rPr>
            <sz val="9"/>
            <color indexed="81"/>
            <rFont val="Tahoma"/>
            <family val="2"/>
            <charset val="186"/>
          </rPr>
          <t xml:space="preserve"> KEPS iki 2030, 3.2 uždavinys „Optimaliai subalansuoti tarptautinius ir regioninius transporto ryšius“</t>
        </r>
      </text>
    </comment>
    <comment ref="E84" authorId="0" shapeId="0">
      <text>
        <r>
          <rPr>
            <b/>
            <sz val="9"/>
            <color indexed="81"/>
            <rFont val="Tahoma"/>
            <family val="2"/>
            <charset val="186"/>
          </rPr>
          <t xml:space="preserve">P (KSP) 3.1.1.1.
</t>
        </r>
        <r>
          <rPr>
            <sz val="9"/>
            <color indexed="81"/>
            <rFont val="Tahoma"/>
            <family val="2"/>
            <charset val="186"/>
          </rPr>
          <t xml:space="preserve">Skleisti verslumo idėjas tarp mokinių, studentų ir jaunimo (Suorganizuotų renginių skaičius)
</t>
        </r>
      </text>
    </comment>
    <comment ref="E85" authorId="0" shapeId="0">
      <text>
        <r>
          <rPr>
            <b/>
            <sz val="9"/>
            <color indexed="81"/>
            <rFont val="Tahoma"/>
            <family val="2"/>
            <charset val="186"/>
          </rPr>
          <t>P1, 3.1.1.1.</t>
        </r>
        <r>
          <rPr>
            <sz val="9"/>
            <color indexed="81"/>
            <rFont val="Tahoma"/>
            <family val="2"/>
            <charset val="186"/>
          </rPr>
          <t xml:space="preserve">
Skleisti verslumo idėjas tarp mokinių, studentų ir jaunimo (Suorganizuotų renginių skaičius)
</t>
        </r>
      </text>
    </comment>
    <comment ref="E86" authorId="0" shapeId="0">
      <text>
        <r>
          <rPr>
            <b/>
            <sz val="9"/>
            <color indexed="81"/>
            <rFont val="Tahoma"/>
            <family val="2"/>
            <charset val="186"/>
          </rPr>
          <t>KEPS 2030 7.1.</t>
        </r>
        <r>
          <rPr>
            <sz val="9"/>
            <color indexed="81"/>
            <rFont val="Tahoma"/>
            <family val="2"/>
            <charset val="186"/>
          </rPr>
          <t xml:space="preserve"> „Pritraukti profesinių paslaugų centrus“ 7.1.1. veiksmas „Sukurti patrauklių motyvacinių investicijų pritraukimo paketų pirmiesiems paslaugų centrams: (iki 2030 m. yra numatyta sukurti 25 000 naujų darbo vietų, įgyvendinti 100 naujų TUI projektų bei dvigubai „išauginti“ vidutinį atlyginimą);</t>
        </r>
      </text>
    </comment>
    <comment ref="E90" authorId="0" shapeId="0">
      <text>
        <r>
          <rPr>
            <b/>
            <sz val="9"/>
            <color indexed="81"/>
            <rFont val="Tahoma"/>
            <family val="2"/>
            <charset val="186"/>
          </rPr>
          <t>KEPS 3.4.2.</t>
        </r>
        <r>
          <rPr>
            <sz val="9"/>
            <color indexed="81"/>
            <rFont val="Tahoma"/>
            <family val="2"/>
            <charset val="186"/>
          </rPr>
          <t xml:space="preserve"> Plėsti Klaipėdos apskrities, vienijančios 7 savivaldybes, bendradarbiavimą</t>
        </r>
      </text>
    </comment>
    <comment ref="G103" authorId="0" shapeId="0">
      <text>
        <r>
          <rPr>
            <b/>
            <sz val="9"/>
            <color indexed="81"/>
            <rFont val="Tahoma"/>
            <family val="2"/>
            <charset val="186"/>
          </rPr>
          <t xml:space="preserve">1646,1
</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Indrė Butenienė</author>
  </authors>
  <commentList>
    <comment ref="E19" authorId="0" shapeId="0">
      <text>
        <r>
          <rPr>
            <b/>
            <sz val="9"/>
            <color indexed="81"/>
            <rFont val="Tahoma"/>
            <family val="2"/>
            <charset val="186"/>
          </rPr>
          <t>P (KSP) 3.2.2.3</t>
        </r>
        <r>
          <rPr>
            <sz val="9"/>
            <color indexed="81"/>
            <rFont val="Tahoma"/>
            <family val="2"/>
            <charset val="186"/>
          </rPr>
          <t xml:space="preserve">
Skatinti laivais keliaujančių turistų pritraukimą į Klaipėdos miestą</t>
        </r>
      </text>
    </comment>
    <comment ref="E23" authorId="0" shapeId="0">
      <text>
        <r>
          <rPr>
            <b/>
            <sz val="9"/>
            <color indexed="81"/>
            <rFont val="Tahoma"/>
            <family val="2"/>
            <charset val="186"/>
          </rPr>
          <t>P (KSP) 3.2.3.1</t>
        </r>
        <r>
          <rPr>
            <sz val="9"/>
            <color indexed="81"/>
            <rFont val="Tahoma"/>
            <family val="2"/>
            <charset val="186"/>
          </rPr>
          <t xml:space="preserve">
Periodiškai rengti, leisti ir platinti Klaipėdą ir jos turizmo produktus (įtraukiant ir svarbiausius Klaipėdos regiono turizmo produktus) pristatančius leidinius, skirtus tikslinėms teritorijoms</t>
        </r>
      </text>
    </comment>
    <comment ref="E32" authorId="0" shapeId="0">
      <text>
        <r>
          <rPr>
            <b/>
            <sz val="9"/>
            <color indexed="81"/>
            <rFont val="Tahoma"/>
            <family val="2"/>
            <charset val="186"/>
          </rPr>
          <t xml:space="preserve">KEPS veiksmų planas iki 2030 m. </t>
        </r>
        <r>
          <rPr>
            <sz val="9"/>
            <color indexed="81"/>
            <rFont val="Tahoma"/>
            <family val="2"/>
            <charset val="186"/>
          </rPr>
          <t xml:space="preserve">7.3.2. priemonė „Plėtoti konferencinio turizmo infrastruktūrą"                                                  </t>
        </r>
        <r>
          <rPr>
            <b/>
            <sz val="9"/>
            <color indexed="81"/>
            <rFont val="Tahoma"/>
            <family val="2"/>
            <charset val="186"/>
          </rPr>
          <t>P1 8.1.1.</t>
        </r>
        <r>
          <rPr>
            <sz val="9"/>
            <color indexed="81"/>
            <rFont val="Tahoma"/>
            <family val="2"/>
            <charset val="186"/>
          </rPr>
          <t xml:space="preserve"> Vykdomų Klaipėdos miesto ekonominės plėtros strategijos priemonių dalis (priskirtų Savivaldybei), proc.</t>
        </r>
      </text>
    </comment>
    <comment ref="E34" authorId="1" shapeId="0">
      <text>
        <r>
          <rPr>
            <b/>
            <sz val="9"/>
            <color indexed="81"/>
            <rFont val="Tahoma"/>
            <family val="2"/>
            <charset val="186"/>
          </rPr>
          <t>KEPS 2030 4.5.4.</t>
        </r>
        <r>
          <rPr>
            <sz val="9"/>
            <color indexed="81"/>
            <rFont val="Tahoma"/>
            <family val="2"/>
            <charset val="186"/>
          </rPr>
          <t xml:space="preserve"> Įtraukti Klaipėdos turistinius objektus į regioninius turizmo maršrutus ir išnaudoti juos pozicionuojant tarptautiniame kontekste</t>
        </r>
      </text>
    </comment>
    <comment ref="E36" authorId="0" shapeId="0">
      <text>
        <r>
          <rPr>
            <b/>
            <sz val="9"/>
            <color indexed="81"/>
            <rFont val="Tahoma"/>
            <family val="2"/>
            <charset val="186"/>
          </rPr>
          <t>KSP 3.2.2.3
Skatinti laivais keliaujančių turistų pritraukimą į Klaipėdos miestą</t>
        </r>
        <r>
          <rPr>
            <sz val="9"/>
            <color indexed="81"/>
            <rFont val="Tahoma"/>
            <family val="2"/>
            <charset val="186"/>
          </rPr>
          <t xml:space="preserve">
</t>
        </r>
      </text>
    </comment>
    <comment ref="E37" authorId="1" shapeId="0">
      <text>
        <r>
          <rPr>
            <sz val="9"/>
            <color indexed="81"/>
            <rFont val="Tahoma"/>
            <family val="2"/>
            <charset val="186"/>
          </rPr>
          <t xml:space="preserve">KEPS 2030 4.5.4. Įtraukti Klaipėdos turistinius objektus į regioninius turizmo maršrutus ir išnaudoti juos pozicionuojant tarptautiniame kontekste,
KEPS 3.4.2. Plėsti Klaipėdos apskrities, vienijančios 7 savivaldybes, bendradarbiavimą </t>
        </r>
      </text>
    </comment>
    <comment ref="E39" authorId="1" shapeId="0">
      <text>
        <r>
          <rPr>
            <sz val="9"/>
            <color indexed="81"/>
            <rFont val="Tahoma"/>
            <family val="2"/>
            <charset val="186"/>
          </rPr>
          <t>KEPS 2030 4.5.4. Įtraukti Klaipėdos turistinius objektus į regioninius turizmo maršrutus ir išnaudoti juos pozicionuojant tarptautiniame kontekste</t>
        </r>
      </text>
    </comment>
    <comment ref="E41" authorId="1" shapeId="0">
      <text>
        <r>
          <rPr>
            <sz val="9"/>
            <color indexed="81"/>
            <rFont val="Tahoma"/>
            <family val="2"/>
            <charset val="186"/>
          </rPr>
          <t>KEPS 4.5.4. Įtraukti Klaipėdos turistinius objektus į regioninius turizmo maršrutus ir išnaudoti juos pozicionuojant tarptautiniame kontekste;
KEPS 3.4.2. Plėsti Klaipėdos apskrities, vienijančios 7 savivaldybes, bendradarbiavimą</t>
        </r>
      </text>
    </comment>
    <comment ref="E45" authorId="1" shapeId="0">
      <text>
        <r>
          <rPr>
            <sz val="9"/>
            <color indexed="81"/>
            <rFont val="Tahoma"/>
            <family val="2"/>
            <charset val="186"/>
          </rPr>
          <t>KEPS2030  4.5.4. Įtraukti Klaipėdos turistinius objektus į regioninius turizmo maršrutus ir išnaudoti juos pozicionuojant tarptautiniame kontekste;
KEPS 3.4.2. Plėsti Klaipėdos apskrities, vienijančios 7 savivaldybes, bendradarbiavimą</t>
        </r>
      </text>
    </comment>
    <comment ref="E54" authorId="0" shapeId="0">
      <text>
        <r>
          <rPr>
            <b/>
            <sz val="9"/>
            <color indexed="81"/>
            <rFont val="Tahoma"/>
            <family val="2"/>
            <charset val="186"/>
          </rPr>
          <t xml:space="preserve">P6. </t>
        </r>
        <r>
          <rPr>
            <sz val="9"/>
            <color indexed="81"/>
            <rFont val="Tahoma"/>
            <family val="2"/>
            <charset val="186"/>
          </rPr>
          <t>KEPS 2030 m.</t>
        </r>
        <r>
          <rPr>
            <b/>
            <sz val="9"/>
            <color indexed="81"/>
            <rFont val="Tahoma"/>
            <family val="2"/>
            <charset val="186"/>
          </rPr>
          <t>,</t>
        </r>
        <r>
          <rPr>
            <sz val="9"/>
            <color indexed="81"/>
            <rFont val="Tahoma"/>
            <family val="2"/>
            <charset val="186"/>
          </rPr>
          <t xml:space="preserve"> 3.1.4 priemonė "Išvystyti piliavietės teritoriją"
</t>
        </r>
        <r>
          <rPr>
            <b/>
            <sz val="9"/>
            <color indexed="81"/>
            <rFont val="Tahoma"/>
            <family val="2"/>
            <charset val="186"/>
          </rPr>
          <t>P1</t>
        </r>
        <r>
          <rPr>
            <sz val="9"/>
            <color indexed="81"/>
            <rFont val="Tahoma"/>
            <family val="2"/>
            <charset val="186"/>
          </rPr>
          <t xml:space="preserve"> 4.1.6. Atstatytas pilies bokštas, vnt.
</t>
        </r>
      </text>
    </comment>
    <comment ref="E56" authorId="0" shapeId="0">
      <text>
        <r>
          <rPr>
            <b/>
            <sz val="9"/>
            <color indexed="81"/>
            <rFont val="Tahoma"/>
            <family val="2"/>
            <charset val="186"/>
          </rPr>
          <t>P (KSP) 3.2.1.1.</t>
        </r>
        <r>
          <rPr>
            <sz val="9"/>
            <color indexed="81"/>
            <rFont val="Tahoma"/>
            <family val="2"/>
            <charset val="186"/>
          </rPr>
          <t xml:space="preserve">
Atkurti Klaipėdos piliavietę bei pritaikyti kultūros ir turizmo poreikiams</t>
        </r>
      </text>
    </comment>
    <comment ref="E57"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t>
        </r>
      </text>
    </comment>
    <comment ref="E58" authorId="0" shapeId="0">
      <text>
        <r>
          <rPr>
            <b/>
            <sz val="9"/>
            <color indexed="81"/>
            <rFont val="Tahoma"/>
            <family val="2"/>
            <charset val="186"/>
          </rPr>
          <t>P 3.2.1.7 (KSP)</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E59" authorId="0" shapeId="0">
      <text>
        <r>
          <rPr>
            <b/>
            <sz val="9"/>
            <color indexed="81"/>
            <rFont val="Tahoma"/>
            <family val="2"/>
            <charset val="186"/>
          </rPr>
          <t xml:space="preserve">KEPS 3.1.13. </t>
        </r>
        <r>
          <rPr>
            <sz val="9"/>
            <color indexed="81"/>
            <rFont val="Tahoma"/>
            <family val="2"/>
            <charset val="186"/>
          </rPr>
          <t xml:space="preserve">Vystyti viešųjų erdvių gerinimo programas ir lokalius urbanistinės struktūros atgaivinimo projektu
</t>
        </r>
      </text>
    </comment>
    <comment ref="E60" authorId="0"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E61" authorId="0" shapeId="0">
      <text>
        <r>
          <rPr>
            <b/>
            <sz val="9"/>
            <color indexed="81"/>
            <rFont val="Tahoma"/>
            <family val="2"/>
            <charset val="186"/>
          </rPr>
          <t xml:space="preserve">P (KSP) 3.2.1.3.
</t>
        </r>
        <r>
          <rPr>
            <sz val="9"/>
            <color indexed="81"/>
            <rFont val="Tahoma"/>
            <family val="2"/>
            <charset val="186"/>
          </rPr>
          <t xml:space="preserve">Įrengti turizmo infrastruktūrą Smiltynėje, Antrojoje Melnragėje, Giruliuose </t>
        </r>
      </text>
    </comment>
    <comment ref="E66" authorId="0"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1.2.-1.5 uždaviniai</t>
        </r>
      </text>
    </comment>
    <comment ref="E69" authorId="0" shapeId="0">
      <text>
        <r>
          <rPr>
            <b/>
            <sz val="9"/>
            <color indexed="81"/>
            <rFont val="Tahoma"/>
            <family val="2"/>
            <charset val="186"/>
          </rPr>
          <t>P (KSP) 3.1.4.3.</t>
        </r>
        <r>
          <rPr>
            <sz val="9"/>
            <color indexed="81"/>
            <rFont val="Tahoma"/>
            <family val="2"/>
            <charset val="186"/>
          </rPr>
          <t xml:space="preserve">
Didinti Klaipėdos miesto pasiekiamumą įvairiomis transporto rūšimis,
</t>
        </r>
        <r>
          <rPr>
            <b/>
            <sz val="9"/>
            <color indexed="81"/>
            <rFont val="Tahoma"/>
            <family val="2"/>
            <charset val="186"/>
          </rPr>
          <t xml:space="preserve">P6. </t>
        </r>
        <r>
          <rPr>
            <sz val="9"/>
            <color indexed="81"/>
            <rFont val="Tahoma"/>
            <family val="2"/>
            <charset val="186"/>
          </rPr>
          <t>Klaipėdos miesto ekonominės plėtros strategija ir įgyvendinimo veiksmų planas iki 2030 metų</t>
        </r>
        <r>
          <rPr>
            <b/>
            <sz val="9"/>
            <color indexed="81"/>
            <rFont val="Tahoma"/>
            <family val="2"/>
            <charset val="186"/>
          </rPr>
          <t xml:space="preserve">, </t>
        </r>
        <r>
          <rPr>
            <sz val="9"/>
            <color indexed="81"/>
            <rFont val="Tahoma"/>
            <family val="2"/>
            <charset val="186"/>
          </rPr>
          <t xml:space="preserve">3.2 uždavinys 
</t>
        </r>
        <r>
          <rPr>
            <b/>
            <sz val="9"/>
            <color indexed="81"/>
            <rFont val="Tahoma"/>
            <family val="2"/>
            <charset val="186"/>
          </rPr>
          <t>P1</t>
        </r>
        <r>
          <rPr>
            <sz val="9"/>
            <color indexed="81"/>
            <rFont val="Tahoma"/>
            <family val="2"/>
            <charset val="186"/>
          </rPr>
          <t xml:space="preserve"> 8.1.1. Vykdomų Klaipėdos miesto ekonominės plėtros strategijos priemonių dalis (priskirtų Savivaldybei), proc.</t>
        </r>
      </text>
    </comment>
    <comment ref="P74" authorId="0" shapeId="0">
      <text>
        <r>
          <rPr>
            <sz val="9"/>
            <color indexed="81"/>
            <rFont val="Tahoma"/>
            <family val="2"/>
            <charset val="186"/>
          </rPr>
          <t xml:space="preserve">EPT - Ekonominės plėtros taryba
ĮVG – Įgyvendinimo valdymo grupė
RT – rinkodaros taryba
</t>
        </r>
      </text>
    </comment>
    <comment ref="E76" authorId="0" shapeId="0">
      <text>
        <r>
          <rPr>
            <b/>
            <sz val="9"/>
            <color indexed="81"/>
            <rFont val="Tahoma"/>
            <family val="2"/>
            <charset val="186"/>
          </rPr>
          <t>P(KSP) 3.3.4.1</t>
        </r>
        <r>
          <rPr>
            <sz val="9"/>
            <color indexed="81"/>
            <rFont val="Tahoma"/>
            <family val="2"/>
            <charset val="186"/>
          </rPr>
          <t xml:space="preserve">
Įkurti kūrybinio verslo inkubatorių Kultūros fabrike, siekiant plėtoti kūrybinių  ir kultūrinių industrijų veiklą;
3.3.4.3. Sudaryti palankias sąlygas kino meno plėtotei įkuriant kino biurą ir kino centrą Kultūros fabrike
</t>
        </r>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1.2.-1.5 uždaviniai,
</t>
        </r>
        <r>
          <rPr>
            <b/>
            <sz val="9"/>
            <color indexed="81"/>
            <rFont val="Tahoma"/>
            <family val="2"/>
            <charset val="186"/>
          </rPr>
          <t>P1</t>
        </r>
        <r>
          <rPr>
            <sz val="9"/>
            <color indexed="81"/>
            <rFont val="Tahoma"/>
            <family val="2"/>
            <charset val="186"/>
          </rPr>
          <t xml:space="preserve"> 4.2.1. SVV rėmimo projektų, įgyvendinamų senamiestyje</t>
        </r>
      </text>
    </comment>
    <comment ref="E80" authorId="0" shapeId="0">
      <text>
        <r>
          <rPr>
            <b/>
            <sz val="9"/>
            <color indexed="81"/>
            <rFont val="Tahoma"/>
            <family val="2"/>
            <charset val="186"/>
          </rPr>
          <t>P (KSP) 3.1.4.3.</t>
        </r>
        <r>
          <rPr>
            <sz val="9"/>
            <color indexed="81"/>
            <rFont val="Tahoma"/>
            <family val="2"/>
            <charset val="186"/>
          </rPr>
          <t xml:space="preserve">
Didinti Klaipėdos miesto pasiekiamumą įvairiomis transporto rūšimis,
</t>
        </r>
      </text>
    </comment>
    <comment ref="E81" authorId="0" shapeId="0">
      <text>
        <r>
          <rPr>
            <b/>
            <sz val="9"/>
            <color indexed="81"/>
            <rFont val="Tahoma"/>
            <family val="2"/>
            <charset val="186"/>
          </rPr>
          <t>P6.</t>
        </r>
        <r>
          <rPr>
            <sz val="9"/>
            <color indexed="81"/>
            <rFont val="Tahoma"/>
            <family val="2"/>
            <charset val="186"/>
          </rPr>
          <t xml:space="preserve"> KEPS iki 2030, 3.2 uždavinys „Optimaliai subalansuoti tarptautinius ir regioninius transporto ryšius“</t>
        </r>
      </text>
    </comment>
    <comment ref="E82" authorId="0" shapeId="0">
      <text>
        <r>
          <rPr>
            <b/>
            <sz val="9"/>
            <color indexed="81"/>
            <rFont val="Tahoma"/>
            <family val="2"/>
            <charset val="186"/>
          </rPr>
          <t xml:space="preserve">P (KSP) 3.1.1.1.
</t>
        </r>
        <r>
          <rPr>
            <sz val="9"/>
            <color indexed="81"/>
            <rFont val="Tahoma"/>
            <family val="2"/>
            <charset val="186"/>
          </rPr>
          <t xml:space="preserve">Skleisti verslumo idėjas tarp mokinių, studentų ir jaunimo (Suorganizuotų renginių skaičius)
</t>
        </r>
      </text>
    </comment>
    <comment ref="E83" authorId="0" shapeId="0">
      <text>
        <r>
          <rPr>
            <b/>
            <sz val="9"/>
            <color indexed="81"/>
            <rFont val="Tahoma"/>
            <family val="2"/>
            <charset val="186"/>
          </rPr>
          <t>P1, 3.1.1.1.</t>
        </r>
        <r>
          <rPr>
            <sz val="9"/>
            <color indexed="81"/>
            <rFont val="Tahoma"/>
            <family val="2"/>
            <charset val="186"/>
          </rPr>
          <t xml:space="preserve">
Skleisti verslumo idėjas tarp mokinių, studentų ir jaunimo (Suorganizuotų renginių skaičius)
</t>
        </r>
      </text>
    </comment>
    <comment ref="E84" authorId="0" shapeId="0">
      <text>
        <r>
          <rPr>
            <b/>
            <sz val="9"/>
            <color indexed="81"/>
            <rFont val="Tahoma"/>
            <family val="2"/>
            <charset val="186"/>
          </rPr>
          <t>KEPS 2030 7.1.</t>
        </r>
        <r>
          <rPr>
            <sz val="9"/>
            <color indexed="81"/>
            <rFont val="Tahoma"/>
            <family val="2"/>
            <charset val="186"/>
          </rPr>
          <t xml:space="preserve"> „Pritraukti profesinių paslaugų centrus“ 7.1.1. veiksmas „Sukurti patrauklių motyvacinių investicijų pritraukimo paketų pirmiesiems paslaugų centrams: (iki 2030 m. yra numatyta sukurti 25 000 naujų darbo vietų, įgyvendinti 100 naujų TUI projektų bei dvigubai „išauginti“ vidutinį atlyginimą);</t>
        </r>
      </text>
    </comment>
    <comment ref="E88" authorId="0" shapeId="0">
      <text>
        <r>
          <rPr>
            <b/>
            <sz val="9"/>
            <color indexed="81"/>
            <rFont val="Tahoma"/>
            <family val="2"/>
            <charset val="186"/>
          </rPr>
          <t>KEPS 3.4.2.</t>
        </r>
        <r>
          <rPr>
            <sz val="9"/>
            <color indexed="81"/>
            <rFont val="Tahoma"/>
            <family val="2"/>
            <charset val="186"/>
          </rPr>
          <t xml:space="preserve"> Plėsti Klaipėdos apskrities, vienijančios 7 savivaldybes, bendradarbiavimą</t>
        </r>
      </text>
    </comment>
    <comment ref="G101" authorId="0" shapeId="0">
      <text>
        <r>
          <rPr>
            <b/>
            <sz val="9"/>
            <color indexed="81"/>
            <rFont val="Tahoma"/>
            <family val="2"/>
            <charset val="186"/>
          </rPr>
          <t xml:space="preserve">1646,1
</t>
        </r>
        <r>
          <rPr>
            <sz val="9"/>
            <color indexed="81"/>
            <rFont val="Tahoma"/>
            <family val="2"/>
            <charset val="186"/>
          </rPr>
          <t xml:space="preserve">
</t>
        </r>
      </text>
    </comment>
    <comment ref="H101" authorId="0" shapeId="0">
      <text>
        <r>
          <rPr>
            <b/>
            <sz val="9"/>
            <color indexed="81"/>
            <rFont val="Tahoma"/>
            <family val="2"/>
            <charset val="186"/>
          </rPr>
          <t xml:space="preserve">1646,1
</t>
        </r>
        <r>
          <rPr>
            <sz val="9"/>
            <color indexed="81"/>
            <rFont val="Tahoma"/>
            <family val="2"/>
            <charset val="186"/>
          </rPr>
          <t xml:space="preserve">
</t>
        </r>
      </text>
    </comment>
    <comment ref="I101" authorId="0" shapeId="0">
      <text>
        <r>
          <rPr>
            <b/>
            <sz val="9"/>
            <color indexed="81"/>
            <rFont val="Tahoma"/>
            <family val="2"/>
            <charset val="186"/>
          </rPr>
          <t xml:space="preserve">1646,1
</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Indrė Butenienė</author>
  </authors>
  <commentList>
    <comment ref="E19" authorId="0" shapeId="0">
      <text>
        <r>
          <rPr>
            <b/>
            <sz val="9"/>
            <color indexed="81"/>
            <rFont val="Tahoma"/>
            <family val="2"/>
            <charset val="186"/>
          </rPr>
          <t>P (KSP) 3.2.2.3</t>
        </r>
        <r>
          <rPr>
            <sz val="9"/>
            <color indexed="81"/>
            <rFont val="Tahoma"/>
            <family val="2"/>
            <charset val="186"/>
          </rPr>
          <t xml:space="preserve">
Skatinti laivais keliaujančių turistų pritraukimą į Klaipėdos miestą</t>
        </r>
      </text>
    </comment>
    <comment ref="E23" authorId="0" shapeId="0">
      <text>
        <r>
          <rPr>
            <b/>
            <sz val="9"/>
            <color indexed="81"/>
            <rFont val="Tahoma"/>
            <family val="2"/>
            <charset val="186"/>
          </rPr>
          <t>P (KSP) 3.2.3.1</t>
        </r>
        <r>
          <rPr>
            <sz val="9"/>
            <color indexed="81"/>
            <rFont val="Tahoma"/>
            <family val="2"/>
            <charset val="186"/>
          </rPr>
          <t xml:space="preserve">
Periodiškai rengti, leisti ir platinti Klaipėdą ir jos turizmo produktus (įtraukiant ir svarbiausius Klaipėdos regiono turizmo produktus) pristatančius leidinius, skirtus tikslinėms teritorijoms</t>
        </r>
      </text>
    </comment>
    <comment ref="E32" authorId="0" shapeId="0">
      <text>
        <r>
          <rPr>
            <b/>
            <sz val="9"/>
            <color indexed="81"/>
            <rFont val="Tahoma"/>
            <family val="2"/>
            <charset val="186"/>
          </rPr>
          <t xml:space="preserve">KEPS veiksmų planas iki 2030 m. </t>
        </r>
        <r>
          <rPr>
            <sz val="9"/>
            <color indexed="81"/>
            <rFont val="Tahoma"/>
            <family val="2"/>
            <charset val="186"/>
          </rPr>
          <t xml:space="preserve">7.3.2. priemonė „Plėtoti konferencinio turizmo infrastruktūrą"                                                  </t>
        </r>
        <r>
          <rPr>
            <b/>
            <sz val="9"/>
            <color indexed="81"/>
            <rFont val="Tahoma"/>
            <family val="2"/>
            <charset val="186"/>
          </rPr>
          <t>P1 8.1.1.</t>
        </r>
        <r>
          <rPr>
            <sz val="9"/>
            <color indexed="81"/>
            <rFont val="Tahoma"/>
            <family val="2"/>
            <charset val="186"/>
          </rPr>
          <t xml:space="preserve"> Vykdomų Klaipėdos miesto ekonominės plėtros strategijos priemonių dalis (priskirtų Savivaldybei), proc.</t>
        </r>
      </text>
    </comment>
    <comment ref="E34" authorId="1" shapeId="0">
      <text>
        <r>
          <rPr>
            <b/>
            <sz val="9"/>
            <color indexed="81"/>
            <rFont val="Tahoma"/>
            <family val="2"/>
            <charset val="186"/>
          </rPr>
          <t>KEPS 2030 4.5.4.</t>
        </r>
        <r>
          <rPr>
            <sz val="9"/>
            <color indexed="81"/>
            <rFont val="Tahoma"/>
            <family val="2"/>
            <charset val="186"/>
          </rPr>
          <t xml:space="preserve"> Įtraukti Klaipėdos turistinius objektus į regioninius turizmo maršrutus ir išnaudoti juos pozicionuojant tarptautiniame kontekste</t>
        </r>
      </text>
    </comment>
    <comment ref="E36" authorId="0" shapeId="0">
      <text>
        <r>
          <rPr>
            <b/>
            <sz val="9"/>
            <color indexed="81"/>
            <rFont val="Tahoma"/>
            <family val="2"/>
            <charset val="186"/>
          </rPr>
          <t>KSP 3.2.2.3
Skatinti laivais keliaujančių turistų pritraukimą į Klaipėdos miestą</t>
        </r>
        <r>
          <rPr>
            <sz val="9"/>
            <color indexed="81"/>
            <rFont val="Tahoma"/>
            <family val="2"/>
            <charset val="186"/>
          </rPr>
          <t xml:space="preserve">
</t>
        </r>
      </text>
    </comment>
    <comment ref="E37" authorId="1" shapeId="0">
      <text>
        <r>
          <rPr>
            <sz val="9"/>
            <color indexed="81"/>
            <rFont val="Tahoma"/>
            <family val="2"/>
            <charset val="186"/>
          </rPr>
          <t xml:space="preserve">KEPS 2030 4.5.4. Įtraukti Klaipėdos turistinius objektus į regioninius turizmo maršrutus ir išnaudoti juos pozicionuojant tarptautiniame kontekste,
KEPS 3.4.2. Plėsti Klaipėdos apskrities, vienijančios 7 savivaldybes, bendradarbiavimą </t>
        </r>
      </text>
    </comment>
    <comment ref="E39" authorId="1" shapeId="0">
      <text>
        <r>
          <rPr>
            <sz val="9"/>
            <color indexed="81"/>
            <rFont val="Tahoma"/>
            <family val="2"/>
            <charset val="186"/>
          </rPr>
          <t>KEPS 2030 4.5.4. Įtraukti Klaipėdos turistinius objektus į regioninius turizmo maršrutus ir išnaudoti juos pozicionuojant tarptautiniame kontekste</t>
        </r>
      </text>
    </comment>
    <comment ref="E41" authorId="1" shapeId="0">
      <text>
        <r>
          <rPr>
            <sz val="9"/>
            <color indexed="81"/>
            <rFont val="Tahoma"/>
            <family val="2"/>
            <charset val="186"/>
          </rPr>
          <t>KEPS 4.5.4. Įtraukti Klaipėdos turistinius objektus į regioninius turizmo maršrutus ir išnaudoti juos pozicionuojant tarptautiniame kontekste;
KEPS 3.4.2. Plėsti Klaipėdos apskrities, vienijančios 7 savivaldybes, bendradarbiavimą</t>
        </r>
      </text>
    </comment>
    <comment ref="E45" authorId="1" shapeId="0">
      <text>
        <r>
          <rPr>
            <sz val="9"/>
            <color indexed="81"/>
            <rFont val="Tahoma"/>
            <family val="2"/>
            <charset val="186"/>
          </rPr>
          <t>KEPS2030  4.5.4. Įtraukti Klaipėdos turistinius objektus į regioninius turizmo maršrutus ir išnaudoti juos pozicionuojant tarptautiniame kontekste;
KEPS 3.4.2. Plėsti Klaipėdos apskrities, vienijančios 7 savivaldybes, bendradarbiavimą</t>
        </r>
      </text>
    </comment>
    <comment ref="E54" authorId="0" shapeId="0">
      <text>
        <r>
          <rPr>
            <b/>
            <sz val="9"/>
            <color indexed="81"/>
            <rFont val="Tahoma"/>
            <family val="2"/>
            <charset val="186"/>
          </rPr>
          <t xml:space="preserve">P6. </t>
        </r>
        <r>
          <rPr>
            <sz val="9"/>
            <color indexed="81"/>
            <rFont val="Tahoma"/>
            <family val="2"/>
            <charset val="186"/>
          </rPr>
          <t>KEPS 2030 m.</t>
        </r>
        <r>
          <rPr>
            <b/>
            <sz val="9"/>
            <color indexed="81"/>
            <rFont val="Tahoma"/>
            <family val="2"/>
            <charset val="186"/>
          </rPr>
          <t>,</t>
        </r>
        <r>
          <rPr>
            <sz val="9"/>
            <color indexed="81"/>
            <rFont val="Tahoma"/>
            <family val="2"/>
            <charset val="186"/>
          </rPr>
          <t xml:space="preserve"> 3.1.4 priemonė "Išvystyti piliavietės teritoriją"
</t>
        </r>
        <r>
          <rPr>
            <b/>
            <sz val="9"/>
            <color indexed="81"/>
            <rFont val="Tahoma"/>
            <family val="2"/>
            <charset val="186"/>
          </rPr>
          <t>P1</t>
        </r>
        <r>
          <rPr>
            <sz val="9"/>
            <color indexed="81"/>
            <rFont val="Tahoma"/>
            <family val="2"/>
            <charset val="186"/>
          </rPr>
          <t xml:space="preserve"> 4.1.6. Atstatytas pilies bokštas, vnt.
</t>
        </r>
      </text>
    </comment>
    <comment ref="E56" authorId="0" shapeId="0">
      <text>
        <r>
          <rPr>
            <b/>
            <sz val="9"/>
            <color indexed="81"/>
            <rFont val="Tahoma"/>
            <family val="2"/>
            <charset val="186"/>
          </rPr>
          <t>P (KSP) 3.2.1.1.</t>
        </r>
        <r>
          <rPr>
            <sz val="9"/>
            <color indexed="81"/>
            <rFont val="Tahoma"/>
            <family val="2"/>
            <charset val="186"/>
          </rPr>
          <t xml:space="preserve">
Atkurti Klaipėdos piliavietę bei pritaikyti kultūros ir turizmo poreikiams</t>
        </r>
      </text>
    </comment>
    <comment ref="E57"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t>
        </r>
      </text>
    </comment>
    <comment ref="E58" authorId="0" shapeId="0">
      <text>
        <r>
          <rPr>
            <b/>
            <sz val="9"/>
            <color indexed="81"/>
            <rFont val="Tahoma"/>
            <family val="2"/>
            <charset val="186"/>
          </rPr>
          <t>P 3.2.1.7 (KSP)</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E59" authorId="0" shapeId="0">
      <text>
        <r>
          <rPr>
            <b/>
            <sz val="9"/>
            <color indexed="81"/>
            <rFont val="Tahoma"/>
            <family val="2"/>
            <charset val="186"/>
          </rPr>
          <t xml:space="preserve">KEPS 3.1.13. </t>
        </r>
        <r>
          <rPr>
            <sz val="9"/>
            <color indexed="81"/>
            <rFont val="Tahoma"/>
            <family val="2"/>
            <charset val="186"/>
          </rPr>
          <t xml:space="preserve">Vystyti viešųjų erdvių gerinimo programas ir lokalius urbanistinės struktūros atgaivinimo projektu
</t>
        </r>
      </text>
    </comment>
    <comment ref="E60" authorId="0"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E61" authorId="0" shapeId="0">
      <text>
        <r>
          <rPr>
            <b/>
            <sz val="9"/>
            <color indexed="81"/>
            <rFont val="Tahoma"/>
            <family val="2"/>
            <charset val="186"/>
          </rPr>
          <t xml:space="preserve">P (KSP) 3.2.1.3.
</t>
        </r>
        <r>
          <rPr>
            <sz val="9"/>
            <color indexed="81"/>
            <rFont val="Tahoma"/>
            <family val="2"/>
            <charset val="186"/>
          </rPr>
          <t xml:space="preserve">Įrengti turizmo infrastruktūrą Smiltynėje, Antrojoje Melnragėje, Giruliuose </t>
        </r>
      </text>
    </comment>
    <comment ref="E66" authorId="0"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1.2.-1.5 uždaviniai</t>
        </r>
      </text>
    </comment>
    <comment ref="E69" authorId="0" shapeId="0">
      <text>
        <r>
          <rPr>
            <b/>
            <sz val="9"/>
            <color indexed="81"/>
            <rFont val="Tahoma"/>
            <family val="2"/>
            <charset val="186"/>
          </rPr>
          <t>P (KSP) 3.1.4.3.</t>
        </r>
        <r>
          <rPr>
            <sz val="9"/>
            <color indexed="81"/>
            <rFont val="Tahoma"/>
            <family val="2"/>
            <charset val="186"/>
          </rPr>
          <t xml:space="preserve">
Didinti Klaipėdos miesto pasiekiamumą įvairiomis transporto rūšimis,
</t>
        </r>
        <r>
          <rPr>
            <b/>
            <sz val="9"/>
            <color indexed="81"/>
            <rFont val="Tahoma"/>
            <family val="2"/>
            <charset val="186"/>
          </rPr>
          <t xml:space="preserve">P6. </t>
        </r>
        <r>
          <rPr>
            <sz val="9"/>
            <color indexed="81"/>
            <rFont val="Tahoma"/>
            <family val="2"/>
            <charset val="186"/>
          </rPr>
          <t>Klaipėdos miesto ekonominės plėtros strategija ir įgyvendinimo veiksmų planas iki 2030 metų</t>
        </r>
        <r>
          <rPr>
            <b/>
            <sz val="9"/>
            <color indexed="81"/>
            <rFont val="Tahoma"/>
            <family val="2"/>
            <charset val="186"/>
          </rPr>
          <t xml:space="preserve">, </t>
        </r>
        <r>
          <rPr>
            <sz val="9"/>
            <color indexed="81"/>
            <rFont val="Tahoma"/>
            <family val="2"/>
            <charset val="186"/>
          </rPr>
          <t xml:space="preserve">3.2 uždavinys 
</t>
        </r>
        <r>
          <rPr>
            <b/>
            <sz val="9"/>
            <color indexed="81"/>
            <rFont val="Tahoma"/>
            <family val="2"/>
            <charset val="186"/>
          </rPr>
          <t>P1</t>
        </r>
        <r>
          <rPr>
            <sz val="9"/>
            <color indexed="81"/>
            <rFont val="Tahoma"/>
            <family val="2"/>
            <charset val="186"/>
          </rPr>
          <t xml:space="preserve"> 8.1.1. Vykdomų Klaipėdos miesto ekonominės plėtros strategijos priemonių dalis (priskirtų Savivaldybei), proc.</t>
        </r>
      </text>
    </comment>
    <comment ref="P74" authorId="0" shapeId="0">
      <text>
        <r>
          <rPr>
            <sz val="9"/>
            <color indexed="81"/>
            <rFont val="Tahoma"/>
            <family val="2"/>
            <charset val="186"/>
          </rPr>
          <t xml:space="preserve">EPT - Ekonominės plėtros taryba
ĮVG – Įgyvendinimo valdymo grupė
RT – rinkodaros taryba
</t>
        </r>
      </text>
    </comment>
    <comment ref="E75" authorId="0" shapeId="0">
      <text>
        <r>
          <rPr>
            <b/>
            <sz val="9"/>
            <color indexed="81"/>
            <rFont val="Tahoma"/>
            <family val="2"/>
            <charset val="186"/>
          </rPr>
          <t>P(KSP) 3.3.4.1</t>
        </r>
        <r>
          <rPr>
            <sz val="9"/>
            <color indexed="81"/>
            <rFont val="Tahoma"/>
            <family val="2"/>
            <charset val="186"/>
          </rPr>
          <t xml:space="preserve">
Įkurti kūrybinio verslo inkubatorių Kultūros fabrike, siekiant plėtoti kūrybinių  ir kultūrinių industrijų veiklą;
3.3.4.3. Sudaryti palankias sąlygas kino meno plėtotei įkuriant kino biurą ir kino centrą Kultūros fabrike
</t>
        </r>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1.2.-1.5 uždaviniai,
</t>
        </r>
        <r>
          <rPr>
            <b/>
            <sz val="9"/>
            <color indexed="81"/>
            <rFont val="Tahoma"/>
            <family val="2"/>
            <charset val="186"/>
          </rPr>
          <t>P1</t>
        </r>
        <r>
          <rPr>
            <sz val="9"/>
            <color indexed="81"/>
            <rFont val="Tahoma"/>
            <family val="2"/>
            <charset val="186"/>
          </rPr>
          <t xml:space="preserve"> 4.2.1. SVV rėmimo projektų, įgyvendinamų senamiestyje</t>
        </r>
      </text>
    </comment>
    <comment ref="E79" authorId="0" shapeId="0">
      <text>
        <r>
          <rPr>
            <b/>
            <sz val="9"/>
            <color indexed="81"/>
            <rFont val="Tahoma"/>
            <family val="2"/>
            <charset val="186"/>
          </rPr>
          <t>P (KSP) 3.1.4.3.</t>
        </r>
        <r>
          <rPr>
            <sz val="9"/>
            <color indexed="81"/>
            <rFont val="Tahoma"/>
            <family val="2"/>
            <charset val="186"/>
          </rPr>
          <t xml:space="preserve">
Didinti Klaipėdos miesto pasiekiamumą įvairiomis transporto rūšimis,
</t>
        </r>
      </text>
    </comment>
    <comment ref="E80" authorId="0" shapeId="0">
      <text>
        <r>
          <rPr>
            <b/>
            <sz val="9"/>
            <color indexed="81"/>
            <rFont val="Tahoma"/>
            <family val="2"/>
            <charset val="186"/>
          </rPr>
          <t>P6.</t>
        </r>
        <r>
          <rPr>
            <sz val="9"/>
            <color indexed="81"/>
            <rFont val="Tahoma"/>
            <family val="2"/>
            <charset val="186"/>
          </rPr>
          <t xml:space="preserve"> KEPS iki 2030, 3.2 uždavinys „Optimaliai subalansuoti tarptautinius ir regioninius transporto ryšius“</t>
        </r>
      </text>
    </comment>
    <comment ref="E81" authorId="0" shapeId="0">
      <text>
        <r>
          <rPr>
            <b/>
            <sz val="9"/>
            <color indexed="81"/>
            <rFont val="Tahoma"/>
            <family val="2"/>
            <charset val="186"/>
          </rPr>
          <t xml:space="preserve">P (KSP) 3.1.1.1.
</t>
        </r>
        <r>
          <rPr>
            <sz val="9"/>
            <color indexed="81"/>
            <rFont val="Tahoma"/>
            <family val="2"/>
            <charset val="186"/>
          </rPr>
          <t xml:space="preserve">Skleisti verslumo idėjas tarp mokinių, studentų ir jaunimo (Suorganizuotų renginių skaičius)
</t>
        </r>
      </text>
    </comment>
    <comment ref="E82" authorId="0" shapeId="0">
      <text>
        <r>
          <rPr>
            <b/>
            <sz val="9"/>
            <color indexed="81"/>
            <rFont val="Tahoma"/>
            <family val="2"/>
            <charset val="186"/>
          </rPr>
          <t>P1, 3.1.1.1.</t>
        </r>
        <r>
          <rPr>
            <sz val="9"/>
            <color indexed="81"/>
            <rFont val="Tahoma"/>
            <family val="2"/>
            <charset val="186"/>
          </rPr>
          <t xml:space="preserve">
Skleisti verslumo idėjas tarp mokinių, studentų ir jaunimo (Suorganizuotų renginių skaičius)
</t>
        </r>
      </text>
    </comment>
    <comment ref="E83" authorId="0" shapeId="0">
      <text>
        <r>
          <rPr>
            <b/>
            <sz val="9"/>
            <color indexed="81"/>
            <rFont val="Tahoma"/>
            <family val="2"/>
            <charset val="186"/>
          </rPr>
          <t>KEPS 2030 7.1.</t>
        </r>
        <r>
          <rPr>
            <sz val="9"/>
            <color indexed="81"/>
            <rFont val="Tahoma"/>
            <family val="2"/>
            <charset val="186"/>
          </rPr>
          <t xml:space="preserve"> „Pritraukti profesinių paslaugų centrus“ 7.1.1. veiksmas „Sukurti patrauklių motyvacinių investicijų pritraukimo paketų pirmiesiems paslaugų centrams: (iki 2030 m. yra numatyta sukurti 25 000 naujų darbo vietų, įgyvendinti 100 naujų TUI projektų bei dvigubai „išauginti“ vidutinį atlyginimą);</t>
        </r>
      </text>
    </comment>
    <comment ref="E87" authorId="0" shapeId="0">
      <text>
        <r>
          <rPr>
            <b/>
            <sz val="9"/>
            <color indexed="81"/>
            <rFont val="Tahoma"/>
            <family val="2"/>
            <charset val="186"/>
          </rPr>
          <t>KEPS 3.4.2.</t>
        </r>
        <r>
          <rPr>
            <sz val="9"/>
            <color indexed="81"/>
            <rFont val="Tahoma"/>
            <family val="2"/>
            <charset val="186"/>
          </rPr>
          <t xml:space="preserve"> Plėsti Klaipėdos apskrities, vienijančios 7 savivaldybes, bendradarbiavimą</t>
        </r>
      </text>
    </comment>
    <comment ref="T87" authorId="0" shapeId="0">
      <text>
        <r>
          <rPr>
            <b/>
            <sz val="9"/>
            <color indexed="81"/>
            <rFont val="Tahoma"/>
            <family val="2"/>
            <charset val="186"/>
          </rPr>
          <t>Audra Cepiene:</t>
        </r>
        <r>
          <rPr>
            <sz val="9"/>
            <color indexed="81"/>
            <rFont val="Tahoma"/>
            <family val="2"/>
            <charset val="186"/>
          </rPr>
          <t xml:space="preserve">
AKR patikslino projekto biudžetą gegužės 4 d., kad poreikis sumažintas iki 8 tūkst. (Ketvirčiais: II – 2000 Eur, III -  3000 Eur, IV – 3000 Eur). Perkelti nereiks, veiklos prasidės birželio 1.</t>
        </r>
      </text>
    </comment>
    <comment ref="G100" authorId="0" shapeId="0">
      <text>
        <r>
          <rPr>
            <b/>
            <sz val="9"/>
            <color indexed="81"/>
            <rFont val="Tahoma"/>
            <family val="2"/>
            <charset val="186"/>
          </rPr>
          <t xml:space="preserve">1646,1
</t>
        </r>
        <r>
          <rPr>
            <sz val="9"/>
            <color indexed="81"/>
            <rFont val="Tahoma"/>
            <family val="2"/>
            <charset val="186"/>
          </rPr>
          <t xml:space="preserve">
</t>
        </r>
      </text>
    </comment>
    <comment ref="H100" authorId="0" shapeId="0">
      <text>
        <r>
          <rPr>
            <b/>
            <sz val="9"/>
            <color indexed="81"/>
            <rFont val="Tahoma"/>
            <family val="2"/>
            <charset val="186"/>
          </rPr>
          <t xml:space="preserve">1646,1
</t>
        </r>
        <r>
          <rPr>
            <sz val="9"/>
            <color indexed="81"/>
            <rFont val="Tahoma"/>
            <family val="2"/>
            <charset val="186"/>
          </rPr>
          <t xml:space="preserve">
</t>
        </r>
      </text>
    </comment>
    <comment ref="I100" authorId="0" shapeId="0">
      <text>
        <r>
          <rPr>
            <b/>
            <sz val="9"/>
            <color indexed="81"/>
            <rFont val="Tahoma"/>
            <family val="2"/>
            <charset val="186"/>
          </rPr>
          <t xml:space="preserve">1646,1
</t>
        </r>
        <r>
          <rPr>
            <sz val="9"/>
            <color indexed="81"/>
            <rFont val="Tahoma"/>
            <family val="2"/>
            <charset val="186"/>
          </rPr>
          <t xml:space="preserve">
</t>
        </r>
      </text>
    </comment>
  </commentList>
</comments>
</file>

<file path=xl/comments4.xml><?xml version="1.0" encoding="utf-8"?>
<comments xmlns="http://schemas.openxmlformats.org/spreadsheetml/2006/main">
  <authors>
    <author>Audra Cepiene</author>
    <author>Indrė Butenienė</author>
  </authors>
  <commentList>
    <comment ref="F15" authorId="0" shapeId="0">
      <text>
        <r>
          <rPr>
            <b/>
            <sz val="9"/>
            <color indexed="81"/>
            <rFont val="Tahoma"/>
            <family val="2"/>
            <charset val="186"/>
          </rPr>
          <t>3.2.2.3</t>
        </r>
        <r>
          <rPr>
            <sz val="9"/>
            <color indexed="81"/>
            <rFont val="Tahoma"/>
            <family val="2"/>
            <charset val="186"/>
          </rPr>
          <t xml:space="preserve">
Skatinti laivais keliaujančių turistų pritraukimą į Klaipėdos miestą</t>
        </r>
      </text>
    </comment>
    <comment ref="F19" authorId="0" shapeId="0">
      <text>
        <r>
          <rPr>
            <b/>
            <sz val="9"/>
            <color indexed="81"/>
            <rFont val="Tahoma"/>
            <family val="2"/>
            <charset val="186"/>
          </rPr>
          <t>KSP 3.2.3.1</t>
        </r>
        <r>
          <rPr>
            <sz val="9"/>
            <color indexed="81"/>
            <rFont val="Tahoma"/>
            <family val="2"/>
            <charset val="186"/>
          </rPr>
          <t xml:space="preserve">
Periodiškai rengti, leisti ir platinti Klaipėdą ir jos turizmo produktus (įtraukiant ir svarbiausius Klaipėdos regiono turizmo produktus) pristatančius leidinius, skirtus tikslinėms teritorijoms</t>
        </r>
      </text>
    </comment>
    <comment ref="L22" authorId="0" shapeId="0">
      <text>
        <r>
          <rPr>
            <b/>
            <sz val="9"/>
            <color indexed="81"/>
            <rFont val="Tahoma"/>
            <family val="2"/>
            <charset val="186"/>
          </rPr>
          <t xml:space="preserve">3 vnt. e. interaktyvūs stendai - </t>
        </r>
        <r>
          <rPr>
            <sz val="9"/>
            <color indexed="81"/>
            <rFont val="Tahoma"/>
            <family val="2"/>
            <charset val="186"/>
          </rPr>
          <t>Karlskronos aikštėje šalia Žvejų g.;
Danės g. prie Rotušės;
Tiltų g. šalia PC Kiras prie autobusų stovėjimo aikštelės</t>
        </r>
      </text>
    </comment>
    <comment ref="F28" authorId="0" shapeId="0">
      <text>
        <r>
          <rPr>
            <b/>
            <sz val="9"/>
            <color indexed="81"/>
            <rFont val="Tahoma"/>
            <family val="2"/>
            <charset val="186"/>
          </rPr>
          <t xml:space="preserve">KEPS veiksmų planas iki 2030 m. </t>
        </r>
        <r>
          <rPr>
            <sz val="9"/>
            <color indexed="81"/>
            <rFont val="Tahoma"/>
            <family val="2"/>
            <charset val="186"/>
          </rPr>
          <t xml:space="preserve">7.3.2. priemonė „Plėtoti konferencinio turizmo infrastruktūrą"                                                  </t>
        </r>
        <r>
          <rPr>
            <b/>
            <sz val="9"/>
            <color indexed="81"/>
            <rFont val="Tahoma"/>
            <family val="2"/>
            <charset val="186"/>
          </rPr>
          <t>P1 8.1.1.</t>
        </r>
        <r>
          <rPr>
            <sz val="9"/>
            <color indexed="81"/>
            <rFont val="Tahoma"/>
            <family val="2"/>
            <charset val="186"/>
          </rPr>
          <t xml:space="preserve"> Vykdomų Klaipėdos miesto ekonominės plėtros strategijos priemonių dalis (priskirtų Savivaldybei), proc.</t>
        </r>
      </text>
    </comment>
    <comment ref="F30" authorId="1" shapeId="0">
      <text>
        <r>
          <rPr>
            <b/>
            <sz val="9"/>
            <color indexed="81"/>
            <rFont val="Tahoma"/>
            <family val="2"/>
            <charset val="186"/>
          </rPr>
          <t>Indrė Butenienė:</t>
        </r>
        <r>
          <rPr>
            <sz val="9"/>
            <color indexed="81"/>
            <rFont val="Tahoma"/>
            <family val="2"/>
            <charset val="186"/>
          </rPr>
          <t xml:space="preserve">
KEPS 4.5.4. Įtraukti Klaipėdos turistinius objektus į regioninius turizmo maršrutus ir išnaudoti juos pozicionuojant tarptautiniame kontekste</t>
        </r>
      </text>
    </comment>
    <comment ref="E32" authorId="0" shapeId="0">
      <text>
        <r>
          <rPr>
            <sz val="9"/>
            <color indexed="81"/>
            <rFont val="Tahoma"/>
            <family val="2"/>
            <charset val="186"/>
          </rPr>
          <t>Projektas vykdomas kartu su Klaipėdos r., Šilutės r., ir Neringos m. savivaldybėmis. Projekto pagrindinis partneris yra Klaipėdos rajono savivaldybės administracija</t>
        </r>
      </text>
    </comment>
    <comment ref="F32" authorId="0" shapeId="0">
      <text>
        <r>
          <rPr>
            <b/>
            <sz val="9"/>
            <color indexed="81"/>
            <rFont val="Tahoma"/>
            <family val="2"/>
            <charset val="186"/>
          </rPr>
          <t xml:space="preserve">3.2.2.3
</t>
        </r>
        <r>
          <rPr>
            <sz val="9"/>
            <color indexed="81"/>
            <rFont val="Tahoma"/>
            <family val="2"/>
            <charset val="186"/>
          </rPr>
          <t>Skatinti laivais keliaujančių turistų pritraukimą į Klaipėdos miestą</t>
        </r>
      </text>
    </comment>
    <comment ref="F35" authorId="1" shapeId="0">
      <text>
        <r>
          <rPr>
            <sz val="9"/>
            <color indexed="81"/>
            <rFont val="Tahoma"/>
            <family val="2"/>
            <charset val="186"/>
          </rPr>
          <t xml:space="preserve">KEPS 4.5.4. Įtraukti Klaipėdos turistinius objektus į regioninius turizmo maršrutus ir išnaudoti juos pozicionuojant tarptautiniame kontekste,
KEPS 3.4.2. Plėsti Klaipėdos apskrities, vienijančios 7 savivaldybes, bendradarbiavimą </t>
        </r>
      </text>
    </comment>
    <comment ref="E36" authorId="0" shapeId="0">
      <text>
        <r>
          <rPr>
            <sz val="9"/>
            <color indexed="81"/>
            <rFont val="Tahoma"/>
            <family val="2"/>
            <charset val="186"/>
          </rPr>
          <t xml:space="preserve">Paraiškos pateikimas, vertinimas ir sprendimo dėl projekto finansavimo priėmimas atliekamas pagal Lietuvos Respublikos ūkio ministro 2015 m. gruodžio 11 d. įsakymą Nr. 4-789 </t>
        </r>
        <r>
          <rPr>
            <b/>
            <sz val="9"/>
            <color indexed="81"/>
            <rFont val="Tahoma"/>
            <family val="2"/>
            <charset val="186"/>
          </rPr>
          <t xml:space="preserve">„2014–2020 metų Europos Sąjungos fondų investicijų veiksmų programos 5 prioriteto </t>
        </r>
        <r>
          <rPr>
            <sz val="9"/>
            <color indexed="81"/>
            <rFont val="Tahoma"/>
            <family val="2"/>
            <charset val="186"/>
          </rPr>
          <t xml:space="preserve">„Aplinkosauga, gamtos išteklių darnus naudojimas ir prisitaikymas prie klimato kaitos“ priemonės Nr. 05.4.1-LVPA-K-808 „Prioritetinių turizmo plėtros regionų e-rinkodara“ projektų finansavimo sąlygų aprašas Nr. 1. Paraiškų teikimo terminas – 2016 m. kovo 14 d. Paraiškų vertinimo būdas – konkursinis.
</t>
        </r>
        <r>
          <rPr>
            <b/>
            <sz val="9"/>
            <color indexed="81"/>
            <rFont val="Tahoma"/>
            <family val="2"/>
            <charset val="186"/>
          </rPr>
          <t xml:space="preserve">Planuojami viešinti objektai </t>
        </r>
        <r>
          <rPr>
            <sz val="9"/>
            <color indexed="81"/>
            <rFont val="Tahoma"/>
            <family val="2"/>
            <charset val="186"/>
          </rPr>
          <t xml:space="preserve">Klaipėdos mieste: istoriniai architektūros paminklai: Klaipėdos pilies ir bastionų kompleksas, Klaipėdos piliavietė, Bastionų kompleksas (Jono kalnelis, Gelderno bastionas), Neringos fortas vad. Kopgalio; gamtos ir istorijos paveldo objektai - Žardės, Kuncų piliakalnis su gyvenviete, Purmalių piliakalnis; taip pat - Antrąjį  pasaulinį karą menantys istoriniai reliktai - Sovietų Sąjungos karių palaidojimo vieta, Karo laikų slėptuvės, Gynybinis žiedas ir jį sudarantys bunkeriai. </t>
        </r>
      </text>
    </comment>
    <comment ref="F36" authorId="1" shapeId="0">
      <text>
        <r>
          <rPr>
            <sz val="9"/>
            <color indexed="81"/>
            <rFont val="Tahoma"/>
            <family val="2"/>
            <charset val="186"/>
          </rPr>
          <t>KEPS 4.5.4. Įtraukti Klaipėdos turistinius objektus į regioninius turizmo maršrutus ir išnaudoti juos pozicionuojant tarptautiniame kontekste</t>
        </r>
      </text>
    </comment>
    <comment ref="E38" authorId="0" shapeId="0">
      <text>
        <r>
          <rPr>
            <b/>
            <sz val="9"/>
            <color indexed="81"/>
            <rFont val="Tahoma"/>
            <family val="2"/>
            <charset val="186"/>
          </rPr>
          <t>2017 m. rugsėjo 20 d.sutartis  Nr. J9-1926</t>
        </r>
        <r>
          <rPr>
            <sz val="9"/>
            <color indexed="81"/>
            <rFont val="Tahoma"/>
            <family val="2"/>
            <charset val="186"/>
          </rPr>
          <t xml:space="preserve">
Klaipėdos miesto savivaldybės administracija (toliau – Pagrindinis partneris)
Klaipėdos rajono savivaldybės administracija (toliau – Partneris Nr. 1);
 Šilutės rajono savivaldybės administracija (toliau – Partneris Nr. 2);
 Neringos savivaldybės administracija (toliau – Partneris Nr. 3);
Kretingos rajono savivaldybės administracija (toliau – Partneris Nr. 4);
Palangos miesto savivaldybės administracija (toliau – Partneris Nr. 5);
 Skuodo rajono savivaldybės administracija (toliau – Partneris Nr. 6).
III. ŠALIŲ ĮNAŠAI IR IŠLAIDOS
7. Šalys susitaria, kad Pagrindinis partneris yra Pareiškėjas, kuris tvarkys bendrus reikalus, atstovaus šalims santykiuose su Projektą administruojančiomis institucijomis, organizuos investicijų projekto parengimą, teiks projektinį pasiūlymą ir paraišką ES struktūrinių fondų paramai gauti, sudarys Projekto finansavimo administravimo  sutartį su įgyvendinančiąja institucija.
8. Partneriai padengs 15 procentų partneriams tenkančią visų tinkamų finansuoti Projekto išlaidų ir tinkamų finansuoti išlaidų dalį, kurių nepadengia Projekto finansavimas.
9. Partneriai susitaria, kad padengs jiems tenkančias finansuoti netinkamas, tačiau šiam Projektui įgyvendinti būtinas išlaidas.
10. Partneriai įgis nuosavybės teisę į Projekto metu sukurtą turtą, vadovaujantis Projekto biudžeto paskirstymu tarp partnerių.
11. Partnerių patirtos išlaidos, kurios pagal Aprašo nuostatas yra tinkamos finansuoti, bus tiesiogiai arba netiesiogiai finansuojamos tam partneriui, kuris pagal Sutartį patirs tinkamas fina
</t>
        </r>
      </text>
    </comment>
    <comment ref="F38" authorId="1" shapeId="0">
      <text>
        <r>
          <rPr>
            <sz val="9"/>
            <color indexed="81"/>
            <rFont val="Tahoma"/>
            <family val="2"/>
            <charset val="186"/>
          </rPr>
          <t>KEPS 4.5.4. Įtraukti Klaipėdos turistinius objektus į regioninius turizmo maršrutus ir išnaudoti juos pozicionuojant tarptautiniame kontekste;
KEPS 3.4.2. Plėsti Klaipėdos apskrities, vienijančios 7 savivaldybes, bendradarbiavimą</t>
        </r>
      </text>
    </comment>
    <comment ref="F50" authorId="0" shapeId="0">
      <text>
        <r>
          <rPr>
            <b/>
            <sz val="9"/>
            <color indexed="81"/>
            <rFont val="Tahoma"/>
            <family val="2"/>
            <charset val="186"/>
          </rPr>
          <t xml:space="preserve">P6. </t>
        </r>
        <r>
          <rPr>
            <sz val="9"/>
            <color indexed="81"/>
            <rFont val="Tahoma"/>
            <family val="2"/>
            <charset val="186"/>
          </rPr>
          <t>KEPS 2030 m.</t>
        </r>
        <r>
          <rPr>
            <b/>
            <sz val="9"/>
            <color indexed="81"/>
            <rFont val="Tahoma"/>
            <family val="2"/>
            <charset val="186"/>
          </rPr>
          <t>,</t>
        </r>
        <r>
          <rPr>
            <sz val="9"/>
            <color indexed="81"/>
            <rFont val="Tahoma"/>
            <family val="2"/>
            <charset val="186"/>
          </rPr>
          <t xml:space="preserve"> 3.1.4 priemonė "Išvystyti piliavietės teritoriją"
</t>
        </r>
        <r>
          <rPr>
            <b/>
            <sz val="9"/>
            <color indexed="81"/>
            <rFont val="Tahoma"/>
            <family val="2"/>
            <charset val="186"/>
          </rPr>
          <t>P1</t>
        </r>
        <r>
          <rPr>
            <sz val="9"/>
            <color indexed="81"/>
            <rFont val="Tahoma"/>
            <family val="2"/>
            <charset val="186"/>
          </rPr>
          <t xml:space="preserve"> 4.1.6. Atstatytas pilies bokštas, vnt.
</t>
        </r>
      </text>
    </comment>
    <comment ref="L50" authorId="0" shapeId="0">
      <text>
        <r>
          <rPr>
            <sz val="9"/>
            <color indexed="81"/>
            <rFont val="Tahoma"/>
            <family val="2"/>
            <charset val="186"/>
          </rPr>
          <t xml:space="preserve">II etapas - pilies didžiojo bokšto atkūrimas. Lėšos numatytos projektavimui, projekto priežiūrai, rangos darbams ir techninei priežiūrai. Projekto parengimas numatytas 2019 m. vertė padidėjo dėl išlaidų projekto ekspertizei bei techninei priežiūrai. </t>
        </r>
      </text>
    </comment>
    <comment ref="F52" authorId="0" shapeId="0">
      <text>
        <r>
          <rPr>
            <b/>
            <sz val="9"/>
            <color indexed="81"/>
            <rFont val="Tahoma"/>
            <family val="2"/>
            <charset val="186"/>
          </rPr>
          <t>P (KSP) 3.2.1.1.</t>
        </r>
        <r>
          <rPr>
            <sz val="9"/>
            <color indexed="81"/>
            <rFont val="Tahoma"/>
            <family val="2"/>
            <charset val="186"/>
          </rPr>
          <t xml:space="preserve">
Atkurti Klaipėdos piliavietę bei pritaikyti kultūros ir turizmo poreikiams</t>
        </r>
      </text>
    </comment>
    <comment ref="F53"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t>
        </r>
      </text>
    </comment>
    <comment ref="F54" authorId="0" shapeId="0">
      <text>
        <r>
          <rPr>
            <b/>
            <sz val="9"/>
            <color indexed="81"/>
            <rFont val="Tahoma"/>
            <family val="2"/>
            <charset val="186"/>
          </rPr>
          <t>P 3.2.1.7 (KSP)</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F55" authorId="0" shapeId="0">
      <text>
        <r>
          <rPr>
            <b/>
            <sz val="9"/>
            <color indexed="81"/>
            <rFont val="Tahoma"/>
            <family val="2"/>
            <charset val="186"/>
          </rPr>
          <t xml:space="preserve">KEPS 3.1.13. </t>
        </r>
        <r>
          <rPr>
            <sz val="9"/>
            <color indexed="81"/>
            <rFont val="Tahoma"/>
            <family val="2"/>
            <charset val="186"/>
          </rPr>
          <t xml:space="preserve">Vystyti viešųjų erdvių gerinimo programas ir lokalius urbanistinės struktūros atgaivinimo projektu
</t>
        </r>
      </text>
    </comment>
    <comment ref="F59" authorId="0"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F60" authorId="0" shapeId="0">
      <text>
        <r>
          <rPr>
            <b/>
            <sz val="9"/>
            <color indexed="81"/>
            <rFont val="Tahoma"/>
            <family val="2"/>
            <charset val="186"/>
          </rPr>
          <t xml:space="preserve">P (KSP) 3.2.1.3.
</t>
        </r>
        <r>
          <rPr>
            <sz val="9"/>
            <color indexed="81"/>
            <rFont val="Tahoma"/>
            <family val="2"/>
            <charset val="186"/>
          </rPr>
          <t xml:space="preserve">Įrengti turizmo infrastruktūrą Smiltynėje, Antrojoje Melnragėje, Giruliuose </t>
        </r>
      </text>
    </comment>
    <comment ref="F65" authorId="0"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1.2.-1.5 uždaviniai</t>
        </r>
      </text>
    </comment>
    <comment ref="F67" authorId="0" shapeId="0">
      <text>
        <r>
          <rPr>
            <b/>
            <sz val="9"/>
            <color indexed="81"/>
            <rFont val="Tahoma"/>
            <family val="2"/>
            <charset val="186"/>
          </rPr>
          <t>KSP 3.1.4.3.</t>
        </r>
        <r>
          <rPr>
            <sz val="9"/>
            <color indexed="81"/>
            <rFont val="Tahoma"/>
            <family val="2"/>
            <charset val="186"/>
          </rPr>
          <t xml:space="preserve">
Didinti Klaipėdos miesto pasiekiamumą įvairiomis transporto rūšimis,
</t>
        </r>
        <r>
          <rPr>
            <b/>
            <sz val="9"/>
            <color indexed="81"/>
            <rFont val="Tahoma"/>
            <family val="2"/>
            <charset val="186"/>
          </rPr>
          <t xml:space="preserve">P6. </t>
        </r>
        <r>
          <rPr>
            <sz val="9"/>
            <color indexed="81"/>
            <rFont val="Tahoma"/>
            <family val="2"/>
            <charset val="186"/>
          </rPr>
          <t>Klaipėdos miesto ekonominės plėtros strategija ir įgyvendinimo veiksmų planas iki 2030 metų</t>
        </r>
        <r>
          <rPr>
            <b/>
            <sz val="9"/>
            <color indexed="81"/>
            <rFont val="Tahoma"/>
            <family val="2"/>
            <charset val="186"/>
          </rPr>
          <t xml:space="preserve">, </t>
        </r>
        <r>
          <rPr>
            <sz val="9"/>
            <color indexed="81"/>
            <rFont val="Tahoma"/>
            <family val="2"/>
            <charset val="186"/>
          </rPr>
          <t xml:space="preserve">3.2 uždavinys 
</t>
        </r>
        <r>
          <rPr>
            <b/>
            <sz val="9"/>
            <color indexed="81"/>
            <rFont val="Tahoma"/>
            <family val="2"/>
            <charset val="186"/>
          </rPr>
          <t>P1</t>
        </r>
        <r>
          <rPr>
            <sz val="9"/>
            <color indexed="81"/>
            <rFont val="Tahoma"/>
            <family val="2"/>
            <charset val="186"/>
          </rPr>
          <t xml:space="preserve"> 8.1.1. Vykdomų Klaipėdos miesto ekonominės plėtros strategijos priemonių dalis (priskirtų Savivaldybei), proc.</t>
        </r>
      </text>
    </comment>
    <comment ref="F73" authorId="0" shapeId="0">
      <text>
        <r>
          <rPr>
            <b/>
            <sz val="9"/>
            <color indexed="81"/>
            <rFont val="Tahoma"/>
            <family val="2"/>
            <charset val="186"/>
          </rPr>
          <t>P(KSP) 3.3.4.1</t>
        </r>
        <r>
          <rPr>
            <sz val="9"/>
            <color indexed="81"/>
            <rFont val="Tahoma"/>
            <family val="2"/>
            <charset val="186"/>
          </rPr>
          <t xml:space="preserve">
Įkurti kūrybinio verslo inkubatorių Kultūros fabrike, siekiant plėtoti kūrybinių  ir kultūrinių industrijų veiklą;
3.3.4.3. Sudaryti palankias sąlygas kino meno plėtotei įkuriant kino biurą ir kino centrą Kultūros fabrike
</t>
        </r>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1.2.-1.5 uždaviniai,
</t>
        </r>
        <r>
          <rPr>
            <b/>
            <sz val="9"/>
            <color indexed="81"/>
            <rFont val="Tahoma"/>
            <family val="2"/>
            <charset val="186"/>
          </rPr>
          <t>P1</t>
        </r>
        <r>
          <rPr>
            <sz val="9"/>
            <color indexed="81"/>
            <rFont val="Tahoma"/>
            <family val="2"/>
            <charset val="186"/>
          </rPr>
          <t xml:space="preserve"> 4.2.1. SVV rėmimo projektų, įgyvendinamų senamiestyje</t>
        </r>
      </text>
    </comment>
    <comment ref="F77" authorId="0" shapeId="0">
      <text>
        <r>
          <rPr>
            <b/>
            <sz val="9"/>
            <color indexed="81"/>
            <rFont val="Tahoma"/>
            <family val="2"/>
            <charset val="186"/>
          </rPr>
          <t>P (KSP) 3.1.4.3.</t>
        </r>
        <r>
          <rPr>
            <sz val="9"/>
            <color indexed="81"/>
            <rFont val="Tahoma"/>
            <family val="2"/>
            <charset val="186"/>
          </rPr>
          <t xml:space="preserve">
Didinti Klaipėdos miesto pasiekiamumą įvairiomis transporto rūšimis,
</t>
        </r>
      </text>
    </comment>
    <comment ref="F78" authorId="0" shapeId="0">
      <text>
        <r>
          <rPr>
            <b/>
            <sz val="9"/>
            <color indexed="81"/>
            <rFont val="Tahoma"/>
            <family val="2"/>
            <charset val="186"/>
          </rPr>
          <t>P6.</t>
        </r>
        <r>
          <rPr>
            <sz val="9"/>
            <color indexed="81"/>
            <rFont val="Tahoma"/>
            <family val="2"/>
            <charset val="186"/>
          </rPr>
          <t xml:space="preserve"> KEPS iki 2030, 3.2 uždavinys „Optimaliai subalansuoti tarptautinius ir regioninius transporto ryšius“</t>
        </r>
      </text>
    </comment>
    <comment ref="F79" authorId="0" shapeId="0">
      <text>
        <r>
          <rPr>
            <b/>
            <sz val="9"/>
            <color indexed="81"/>
            <rFont val="Tahoma"/>
            <family val="2"/>
            <charset val="186"/>
          </rPr>
          <t xml:space="preserve">P (KSP) 3.1.1.1.
</t>
        </r>
        <r>
          <rPr>
            <sz val="9"/>
            <color indexed="81"/>
            <rFont val="Tahoma"/>
            <family val="2"/>
            <charset val="186"/>
          </rPr>
          <t xml:space="preserve">Skleisti verslumo idėjas tarp mokinių, studentų ir jaunimo (Suorganizuotų renginių skaičius)
</t>
        </r>
      </text>
    </comment>
    <comment ref="F80" authorId="0" shapeId="0">
      <text>
        <r>
          <rPr>
            <b/>
            <sz val="9"/>
            <color indexed="81"/>
            <rFont val="Tahoma"/>
            <family val="2"/>
            <charset val="186"/>
          </rPr>
          <t>P1, 3.1.1.1.</t>
        </r>
        <r>
          <rPr>
            <sz val="9"/>
            <color indexed="81"/>
            <rFont val="Tahoma"/>
            <family val="2"/>
            <charset val="186"/>
          </rPr>
          <t xml:space="preserve">
Skleisti verslumo idėjas tarp mokinių, studentų ir jaunimo (Suorganizuotų renginių skaičius)
</t>
        </r>
      </text>
    </comment>
    <comment ref="F81" authorId="0" shapeId="0">
      <text>
        <r>
          <rPr>
            <b/>
            <sz val="9"/>
            <color indexed="81"/>
            <rFont val="Tahoma"/>
            <family val="2"/>
            <charset val="186"/>
          </rPr>
          <t>KEPS 2030 7.1.</t>
        </r>
        <r>
          <rPr>
            <sz val="9"/>
            <color indexed="81"/>
            <rFont val="Tahoma"/>
            <family val="2"/>
            <charset val="186"/>
          </rPr>
          <t xml:space="preserve"> „Pritraukti profesinių paslaugų centrus“ 7.1.1. veiksmas „Sukurti patrauklių motyvacinių investicijų pritraukimo paketų pirmiesiems paslaugų centrams: (iki 2030 m. yra numatyta sukurti 25 000 naujų darbo vietų, įgyvendinti 100 naujų TUI projektų bei dvigubai „išauginti“ vidutinį atlyginimą);</t>
        </r>
      </text>
    </comment>
    <comment ref="E85" authorId="0" shapeId="0">
      <text>
        <r>
          <rPr>
            <sz val="9"/>
            <color indexed="81"/>
            <rFont val="Tahoma"/>
            <family val="2"/>
            <charset val="186"/>
          </rPr>
          <t>2019 m. liepos 25 d. tarybos sprendimas Nr. T2-229 "Dėl pritarimo asociacijos „Klaipėdos regionas“ dalyvavimui interreg 2014–2020 m. Latvijos–Lietuvos bendradarbiavimo per sieną programos projekte „Tarpsieninio bendradarbiavimo stiprinimas, kuriant tvarią ilgalaikę plėtrą tarp klaipėdos ir kuržemės regionų“ partnerio teisėmis. Paraiška pateikta, rezultatai bus 2020 m. I ketv.</t>
        </r>
      </text>
    </comment>
    <comment ref="F85" authorId="0" shapeId="0">
      <text>
        <r>
          <rPr>
            <b/>
            <sz val="9"/>
            <color indexed="81"/>
            <rFont val="Tahoma"/>
            <family val="2"/>
            <charset val="186"/>
          </rPr>
          <t>KEPS 3.4.2.</t>
        </r>
        <r>
          <rPr>
            <sz val="9"/>
            <color indexed="81"/>
            <rFont val="Tahoma"/>
            <family val="2"/>
            <charset val="186"/>
          </rPr>
          <t xml:space="preserve"> Plėsti Klaipėdos apskrities, vienijančios 7 savivaldybes, bendradarbiavimą</t>
        </r>
      </text>
    </comment>
    <comment ref="I98" authorId="0" shapeId="0">
      <text>
        <r>
          <rPr>
            <b/>
            <sz val="9"/>
            <color indexed="81"/>
            <rFont val="Tahoma"/>
            <family val="2"/>
            <charset val="186"/>
          </rPr>
          <t xml:space="preserve">biudžetas 1646,1
</t>
        </r>
        <r>
          <rPr>
            <sz val="9"/>
            <color indexed="81"/>
            <rFont val="Tahoma"/>
            <family val="2"/>
            <charset val="186"/>
          </rPr>
          <t xml:space="preserve">
</t>
        </r>
      </text>
    </comment>
  </commentList>
</comments>
</file>

<file path=xl/sharedStrings.xml><?xml version="1.0" encoding="utf-8"?>
<sst xmlns="http://schemas.openxmlformats.org/spreadsheetml/2006/main" count="925" uniqueCount="198">
  <si>
    <t>Uždavinio kodas</t>
  </si>
  <si>
    <t>Priemonės kodas</t>
  </si>
  <si>
    <t>Priemonės požymis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</si>
  <si>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</si>
  <si>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</si>
  <si>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</si>
  <si>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</si>
  <si>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</si>
  <si>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</si>
  <si>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</si>
  <si>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</si>
  <si>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</si>
  <si>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</si>
  <si>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</si>
  <si>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</si>
  <si>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</si>
  <si>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 xml:space="preserve">Iš viso  veiklos planui: </t>
  </si>
  <si>
    <t>Veiklos plano tikslo kodas</t>
  </si>
  <si>
    <r>
      <t xml:space="preserve">Savivaldybės biudžeto lėšos </t>
    </r>
    <r>
      <rPr>
        <b/>
        <sz val="10"/>
        <rFont val="Times New Roman"/>
        <family val="1"/>
        <charset val="186"/>
      </rPr>
      <t>SB</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</si>
  <si>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</si>
  <si>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</si>
  <si>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t>SB</t>
  </si>
  <si>
    <t>Papriemonės kodas</t>
  </si>
  <si>
    <t>03</t>
  </si>
  <si>
    <t>I</t>
  </si>
  <si>
    <t>Kruizų ir regatų organizavimas, vandens turizmo rinkodaros vykdymas</t>
  </si>
  <si>
    <t>Strateginis tikslas 01. Didinti miesto konkurencingumą, kryptingai vystant infrastruktūrą ir sudarant palankias sąlygas verslui</t>
  </si>
  <si>
    <t>P3.2.2.1, P3.2.2.3</t>
  </si>
  <si>
    <t>Išleista nemokamų informacinių leidinių, žemėlapių, tūkst. egz.</t>
  </si>
  <si>
    <t>Išleistų specializuotų leidinių kruizinių laivų turistams, tūkst. egz.</t>
  </si>
  <si>
    <r>
      <t xml:space="preserve">Valstybės biudžeto tikslinės dotacijos lėšos </t>
    </r>
    <r>
      <rPr>
        <b/>
        <sz val="10"/>
        <rFont val="Times New Roman"/>
        <family val="1"/>
        <charset val="186"/>
      </rPr>
      <t>SB(VB)</t>
    </r>
  </si>
  <si>
    <t>P3.2.3.1</t>
  </si>
  <si>
    <t>Planas</t>
  </si>
  <si>
    <t>Savivaldybės biudžetas, iš jo:</t>
  </si>
  <si>
    <t>Dalyvauta specializuotose kruizinės laivybos parodose, kartai</t>
  </si>
  <si>
    <t>tūkst. Eur</t>
  </si>
  <si>
    <t>Aptarnauta turistų (suteikta informacija), tūkst. vnt.</t>
  </si>
  <si>
    <t xml:space="preserve"> TIKSLŲ, UŽDAVINIŲ, PRIEMONIŲ, PRIEMONIŲ IŠLAIDŲ IR PRODUKTO KRITERIJŲ SUVESTINĖ</t>
  </si>
  <si>
    <t>Vykdytojas (skyrius / asmuo)</t>
  </si>
  <si>
    <t>2019-ieji metai</t>
  </si>
  <si>
    <t>Aiškinamojo rašto priedas Nr.3</t>
  </si>
  <si>
    <t>Kt</t>
  </si>
  <si>
    <t>Atlikta įrengimo darbų. Užbaigtumas, proc.</t>
  </si>
  <si>
    <r>
      <t xml:space="preserve">Kiti finansavimo šaltiniai </t>
    </r>
    <r>
      <rPr>
        <b/>
        <sz val="10"/>
        <rFont val="Times New Roman"/>
        <family val="1"/>
        <charset val="186"/>
      </rPr>
      <t>Kt</t>
    </r>
  </si>
  <si>
    <t xml:space="preserve">Projekto „Gynybinio ir gamtos paveldo keliai“ įgyvendinimas </t>
  </si>
  <si>
    <t>Sukurta informacinė sistema (5 informaciniai stendai prie įvažiavimo į miestą, 20 informacinių kolonų, 1 informacinės rodyklės komplektas). Užbaigtumas, proc.</t>
  </si>
  <si>
    <t>Patrauklių turistinių maršrutų kūrimas ir plėtojimas</t>
  </si>
  <si>
    <t>SB(ES)</t>
  </si>
  <si>
    <t>Projekto „Pietų Baltijos krantas – ilgalaikių laivybos krypčių tarp šalių kūrimas MARRIAGE bendradarbiavimo tinklų pagrindu“ įgyvendinimas</t>
  </si>
  <si>
    <t>SB(L)</t>
  </si>
  <si>
    <r>
      <t xml:space="preserve">Programų lėšų likučių laikinai laisvos lėšos </t>
    </r>
    <r>
      <rPr>
        <b/>
        <sz val="10"/>
        <rFont val="Times New Roman"/>
        <family val="1"/>
        <charset val="186"/>
      </rPr>
      <t>SB(L)</t>
    </r>
  </si>
  <si>
    <t>Projekto „Turizmo informacinės infrastruktūros sukūrimas ir pritaikymas neįgaliųjų poreikiams pietvakarinėje Klaipėdos regiono dalyje“ įgyvendinimas</t>
  </si>
  <si>
    <t>SB(ESA)</t>
  </si>
  <si>
    <r>
      <t xml:space="preserve">Savivaldybės biudžeto apyvartos lėšos Europos Sąjungos finansinės paramos programų laikinam lėšų stygiui dengti  </t>
    </r>
    <r>
      <rPr>
        <b/>
        <sz val="10"/>
        <rFont val="Times New Roman"/>
        <family val="1"/>
        <charset val="186"/>
      </rPr>
      <t>SB(ESA)</t>
    </r>
  </si>
  <si>
    <t>2020-ieji metai</t>
  </si>
  <si>
    <t>1</t>
  </si>
  <si>
    <t xml:space="preserve">Bastionų komplekso (Jono kalnelio) ir jo prieigų sutvarkymas, sukuriant išskirtinį kultūros ir turizmo traukos centrą bei skatinant smulkųjį ir vidutinį verslą </t>
  </si>
  <si>
    <r>
      <t xml:space="preserve">Valstybės biudžeto lėšos </t>
    </r>
    <r>
      <rPr>
        <b/>
        <sz val="10"/>
        <rFont val="Times New Roman"/>
        <family val="1"/>
        <charset val="186"/>
      </rPr>
      <t>LRVB</t>
    </r>
  </si>
  <si>
    <t>Atplaukusių burlaivių ir jachtų į uostą, vnt.</t>
  </si>
  <si>
    <t>Viešinamų objektų, vnt.</t>
  </si>
  <si>
    <t xml:space="preserve">Atlikta informacinių ženklų įrengimo darbų. Užbaigtumas, proc. </t>
  </si>
  <si>
    <t>Klaipėdos miesto turizmo informacinės sistemos plėtojimas:</t>
  </si>
  <si>
    <t>Parengtas pilies didžiojo bokšto techninis projektas, vnt.</t>
  </si>
  <si>
    <t>2021-ųjų metų lėšų projektas</t>
  </si>
  <si>
    <t>2021-ieji metai</t>
  </si>
  <si>
    <t>Projekto „Savivaldybes jungiančių turizmo trasų ir turizmo maršrutų informacinės infrastruktūros plėtra“ įgyvendinimas</t>
  </si>
  <si>
    <t>Parengta galimybių studija „Dėl laivybos kliūčių šalinimo Kuršių mariose“, vnt.</t>
  </si>
  <si>
    <t xml:space="preserve">Įrengtas informacijos taškas Smiltynės jachtklube, vnt.  </t>
  </si>
  <si>
    <t>P6</t>
  </si>
  <si>
    <t xml:space="preserve">Smiltynės turizmo ir rekreacijos schemos priemonių įgyvendinimas </t>
  </si>
  <si>
    <t xml:space="preserve">Vietų, kuriose teikiamos sveikatos priežiūros paslaugos Smiltynės teritorijoje, skaičius </t>
  </si>
  <si>
    <t>Įgyvendinta projekto „Miško parkas“ koncepcija, vnt.</t>
  </si>
  <si>
    <t>Išleista nemokamų turistinių maršrutų brošiūrų (kiekvienam maršrutui atskira brošiūra), tūkst. egz.</t>
  </si>
  <si>
    <r>
      <t xml:space="preserve">Europos Sąjungos paramos lėšos, kurios įtrauktos į Savivaldybės biudžetą, lėšų likučių lėšos </t>
    </r>
    <r>
      <rPr>
        <b/>
        <sz val="10"/>
        <rFont val="Times New Roman"/>
        <family val="1"/>
        <charset val="186"/>
      </rPr>
      <t>SB(ESL)</t>
    </r>
  </si>
  <si>
    <r>
      <t xml:space="preserve">Valstybės biudžeto tikslinės dotacijos lėšų likutis </t>
    </r>
    <r>
      <rPr>
        <b/>
        <sz val="10"/>
        <rFont val="Times New Roman"/>
        <family val="1"/>
        <charset val="186"/>
      </rPr>
      <t>SB(VBL)</t>
    </r>
  </si>
  <si>
    <t>SB(ESL)</t>
  </si>
  <si>
    <t>SB(VBL)</t>
  </si>
  <si>
    <t>2020-ųjų metų asignavimų planas</t>
  </si>
  <si>
    <t>2022-ųjų metų lėšų projektas</t>
  </si>
  <si>
    <t>2022-ieji metai</t>
  </si>
  <si>
    <r>
      <t xml:space="preserve">2019–2022 M. KLAIPĖDOS MIESTO SAVIVALDYBĖS      </t>
    </r>
    <r>
      <rPr>
        <b/>
        <sz val="11"/>
        <rFont val="Times New Roman"/>
        <family val="1"/>
        <charset val="186"/>
      </rPr>
      <t xml:space="preserve">            </t>
    </r>
  </si>
  <si>
    <t>Parengta projekto „Miško parkas“  koncepcija (schema), vnt</t>
  </si>
  <si>
    <t>KEPS 2030</t>
  </si>
  <si>
    <t>Inkubuojama SVV subjektų, skaičius</t>
  </si>
  <si>
    <t>40</t>
  </si>
  <si>
    <t>Atnaujinama verslo inkubatoriaus interneto svetainė, socialinės medijos, kartai per metus</t>
  </si>
  <si>
    <t>Suteikta nemokamų konsultacijų, metodinių paslaugų (iki 1 val.), val.</t>
  </si>
  <si>
    <t>Suorganizuota kvalifikacijos kėlimo renginių (iki 6 val.), vnt.</t>
  </si>
  <si>
    <t>10</t>
  </si>
  <si>
    <t>Klaipėdos regiono oro uosto rinkodaros priemonių rėmimas</t>
  </si>
  <si>
    <t>Pritraukta skrydžių krypčių į Klaipėdos regiono oro uostą, vnt.</t>
  </si>
  <si>
    <t>Įgyvendintos rinkodaros priemonės, vnt.</t>
  </si>
  <si>
    <t>Įgyvendintas projektas, vnt</t>
  </si>
  <si>
    <t>P3.2.2.3</t>
  </si>
  <si>
    <t>90</t>
  </si>
  <si>
    <r>
      <t>P3.1.4.3</t>
    </r>
    <r>
      <rPr>
        <b/>
        <sz val="10"/>
        <rFont val="Times New Roman"/>
        <family val="1"/>
        <charset val="186"/>
      </rPr>
      <t>, P6, P1</t>
    </r>
  </si>
  <si>
    <t>Informacinio turinio palaikymas trijuose e. interaktyviuose stenduose  ir e. svetainėje www.klaipedatravel.lt, kartai/metus</t>
  </si>
  <si>
    <t>P1</t>
  </si>
  <si>
    <t xml:space="preserve">Viešųjų paslaugų smulkiojo ir vidutinio verslo (toliau – SVV) subjektams teikimas verslo inkubatoriuje </t>
  </si>
  <si>
    <t>04</t>
  </si>
  <si>
    <t>05</t>
  </si>
  <si>
    <t>06</t>
  </si>
  <si>
    <t>P1, P6</t>
  </si>
  <si>
    <t>Verslo sąlygų gerinimas, remiant SVV subjektus</t>
  </si>
  <si>
    <r>
      <t>SVV subjektų, kuriems kompensuotos išlaidos</t>
    </r>
    <r>
      <rPr>
        <i/>
        <sz val="10"/>
        <rFont val="Times New Roman"/>
        <family val="1"/>
        <charset val="186"/>
      </rPr>
      <t>,</t>
    </r>
    <r>
      <rPr>
        <sz val="10"/>
        <rFont val="Times New Roman"/>
        <family val="1"/>
        <charset val="186"/>
      </rPr>
      <t xml:space="preserve"> vnt.</t>
    </r>
  </si>
  <si>
    <t>Iš dalies finansuotų verslo projektų, reprezentuojančių Klaipėdos miestą, vnt.</t>
  </si>
  <si>
    <t>Įgyvendinta verslumo skatinimo priemonių, vnt.</t>
  </si>
  <si>
    <t>Įgyvendinta investicinės aplinkos gerinimo priemonių, vnt.</t>
  </si>
  <si>
    <t>Sukurta ir įgyvendinta (tęsiama) miesto rinkodaros kampanijų, vnt.</t>
  </si>
  <si>
    <t>Įgyvendinta priemonių, skatinančių rinktis ir studijuoti gamtos mokslų, technologijų ir inžinerijos, matematikos programas, vnt.</t>
  </si>
  <si>
    <t>EKONOMINĖS PLĖTROS PROGRAMOS (NR. 02)</t>
  </si>
  <si>
    <t>02 Ekonominės plėtros programa</t>
  </si>
  <si>
    <t>20</t>
  </si>
  <si>
    <t>07</t>
  </si>
  <si>
    <t>08</t>
  </si>
  <si>
    <t>09</t>
  </si>
  <si>
    <t xml:space="preserve">Atvykusių kruizinių laivų skaičius, vnt. </t>
  </si>
  <si>
    <t>11</t>
  </si>
  <si>
    <t>Turistų traukos centrų formavimas gerinant rekreacijos infrastruktūrą:</t>
  </si>
  <si>
    <t>50</t>
  </si>
  <si>
    <t>P</t>
  </si>
  <si>
    <t>Klaipėdos miesto ekonominės plėtros strategijos įgyvendinimo veiksmų plano iki 2030 metų priemonių, susijusių su miesto rinkodara, investuotojų pritraukimu, verslumo skatinimu, įgyvendinimas</t>
  </si>
  <si>
    <r>
      <t xml:space="preserve">Tarptautinės programos Interreg Europe projekto „Tarptautinės įmonės“ (angl. </t>
    </r>
    <r>
      <rPr>
        <i/>
        <sz val="10"/>
        <rFont val="Times New Roman"/>
        <family val="1"/>
        <charset val="186"/>
      </rPr>
      <t>Inter Ventures)</t>
    </r>
    <r>
      <rPr>
        <sz val="10"/>
        <rFont val="Times New Roman"/>
        <family val="1"/>
        <charset val="186"/>
      </rPr>
      <t xml:space="preserve"> įgyvendinimas </t>
    </r>
  </si>
  <si>
    <t>Kokybiškos ir efektyvios paramos verslui sistemos kūrimas:</t>
  </si>
  <si>
    <t>Dalyvauta tarptautinėse laivybos parodose, vnt.</t>
  </si>
  <si>
    <t>Sudaryti palankias sąlygas turizmui ir verslui vystytis Klaipėdos mieste</t>
  </si>
  <si>
    <t>Plėtoti turizmo ir rekreacijos infrastruktūrą bei paslaugas</t>
  </si>
  <si>
    <t>Teikti paramą verslo subjektams, įsikuriantiems Klaipėdos mieste</t>
  </si>
  <si>
    <t>Įgyvendintas projektas, vnt.</t>
  </si>
  <si>
    <t>Informacijos teikimas turistams bei turistines paslaugas teikiantiems subjektams Klaipėdos mieste</t>
  </si>
  <si>
    <t xml:space="preserve">Turistų srautų Klaipėdos mieste analizės vykdymas  </t>
  </si>
  <si>
    <t>Sukurta ir nuolat atnaujinama duomenų bazė pagal naudojamus turizmo rodiklius, kartai</t>
  </si>
  <si>
    <t xml:space="preserve">Klaipėdos miesto turizmo galimybių vystymas  </t>
  </si>
  <si>
    <t>Pritraukta konferencijų, vnt.</t>
  </si>
  <si>
    <t>Surengta rinkodaros kampanija, skirta viešinti Klaipėdą kaip geriausią vietą vandens ir sveikatingumo turizmui, vnt.</t>
  </si>
  <si>
    <t>Surengta nemokamų ekskursijų po miestą pasitelkiant specializuotą įrangą, vnt.</t>
  </si>
  <si>
    <t>Įgyvendinta priemonių pagal atitinkamą paslaugų paketą, vnt.</t>
  </si>
  <si>
    <t>Parengtas turizmo sezoniškumo mažinimo analizės paketas, vnt.</t>
  </si>
  <si>
    <t>Turizmo sezoniškumo Klaipėdoje mažinimo veiksmų plano parengimas ir įgyvendinimas</t>
  </si>
  <si>
    <t xml:space="preserve">Klaipėdos miesto savivaldybės ekonominės plėtros programos (Nr. 02) aprašymo              </t>
  </si>
  <si>
    <t>priedas</t>
  </si>
  <si>
    <r>
      <t xml:space="preserve">2020–2022 M. KLAIPĖDOS MIESTO SAVIVALDYBĖS      </t>
    </r>
    <r>
      <rPr>
        <b/>
        <sz val="11"/>
        <rFont val="Times New Roman"/>
        <family val="1"/>
        <charset val="186"/>
      </rPr>
      <t xml:space="preserve">            </t>
    </r>
  </si>
  <si>
    <t>VšĮ KID</t>
  </si>
  <si>
    <t xml:space="preserve"> Projektų skyrius </t>
  </si>
  <si>
    <t xml:space="preserve">Projektų skyrius </t>
  </si>
  <si>
    <t>Suformuotas dalininko kapitalas, proc.</t>
  </si>
  <si>
    <t>Parengta specializuotų vandens turizmo ir sveikatinimo turizmo maršrutų, vnt.</t>
  </si>
  <si>
    <t xml:space="preserve">Kompensuota įkurtų darbo vietų, vnt.
</t>
  </si>
  <si>
    <t xml:space="preserve">Kompensuota įkurtų darbo vietų, vnt. 
</t>
  </si>
  <si>
    <t>Įdiegta e. rinkodaros priemonių, vnt.</t>
  </si>
  <si>
    <t>Klaipėdos pilies ir bastionų komplekso restauravimas ir atgaivinimas (II etapas, pilies didžiojo bokšto atkūrimas)</t>
  </si>
  <si>
    <t>VšĮ Klaipėdos turizmo ir kultūros informacijos centro dalininko kapitalo suformavimas (pastato Turgaus g. 5, 7 remontas)</t>
  </si>
  <si>
    <t xml:space="preserve">VšĮ Klaipėdos turizmo ir kultūros informacijos centro dalininko kapitalo suformavimas (pastato Turgaus g. 5, 7 remontas) </t>
  </si>
  <si>
    <t xml:space="preserve">Įgyvendinta aukštos kvalifikacijos darbuotojų (talentų) pritraukimo / išlaikymo priemonių, vnt. </t>
  </si>
  <si>
    <t>Organizuotas priemonių įgyvendinimo administravimas (organizuoti Ekonominės plėtros tarybos, įgyvendinimo valdymo grupės bei Rinkodaros tarybos posėdžiai, parengti protokolai ir t. t.), vnt.</t>
  </si>
  <si>
    <t>Organizuotas priemonių įgyvendinimo administravimas (organizuoti  Ekonominės plėtros tarybos, Įgyvendinimo valdymo grupės bei Rinkodaros tarybos posėdžiai, parengti protokolai ir t. t.), vnt.</t>
  </si>
  <si>
    <t>Tarptautinės programos „Interreg 2014–2020 m.“ projekto „Tarpsieninio bendradarbiavimo stiprinimas, kuriant tvarią ilgalaikę plėtrą tarp Klaipėdos ir Kuržemės regionų“ įgyvendinimas</t>
  </si>
  <si>
    <t>Tarptautinio projekto su miestais partneriais (Karlskruna ir Gdyne) įgyvendinimas pagal Švedijos instituto programą</t>
  </si>
  <si>
    <t>__________________________________</t>
  </si>
  <si>
    <r>
      <t xml:space="preserve">Europos Sąjungos paramos lėšos, kurios įtrauktos į savivaldybės biudžetą, lėšų likučių lėšos </t>
    </r>
    <r>
      <rPr>
        <b/>
        <sz val="10"/>
        <rFont val="Times New Roman"/>
        <family val="1"/>
        <charset val="186"/>
      </rPr>
      <t>SB(ESL)</t>
    </r>
  </si>
  <si>
    <t>*Pagal Klaipėdos miesto savivaldybės tarybos 2019-10-24 sprendimą Nr. T2-293</t>
  </si>
  <si>
    <r>
      <t xml:space="preserve">Europos Sąjungos paramos lėšos, kurios įtrauktos į savivaldybės biudžetą </t>
    </r>
    <r>
      <rPr>
        <b/>
        <sz val="10"/>
        <rFont val="Times New Roman"/>
        <family val="1"/>
        <charset val="186"/>
      </rPr>
      <t>SB(ES)</t>
    </r>
  </si>
  <si>
    <t>Siūlomas keisti 2020-ųjų metų asignavimų planas</t>
  </si>
  <si>
    <t>Skirtumas</t>
  </si>
  <si>
    <t>Siūlomas keisti 2021-ųjų metų lėšų projektas</t>
  </si>
  <si>
    <t>Siūlomas keisti 2022-ųjų metų lėšų projektas</t>
  </si>
  <si>
    <t>Paaiškinimas</t>
  </si>
  <si>
    <t>Lyginamasis variantas</t>
  </si>
  <si>
    <r>
      <t xml:space="preserve">2020–2022 M. KLAIPĖDOS MIESTO SAVIVALDYBĖS      </t>
    </r>
    <r>
      <rPr>
        <b/>
        <sz val="12"/>
        <rFont val="Times New Roman"/>
        <family val="1"/>
        <charset val="186"/>
      </rPr>
      <t xml:space="preserve">            </t>
    </r>
  </si>
  <si>
    <t>Įgyvendinta rinkodaros priemonių, vnt.</t>
  </si>
  <si>
    <t>Ekonominės plėtros grupė</t>
  </si>
  <si>
    <t>Turto valdymo skyrius</t>
  </si>
  <si>
    <t>Projekto finansavimą nuspręsta mažinti 8,0 tūkst. eurų dėl paskelbto karantino.  Papriemonės  vykdymo pradžia nukeliama į II metų pusmetį</t>
  </si>
  <si>
    <r>
      <rPr>
        <strike/>
        <sz val="10"/>
        <color rgb="FFFF0000"/>
        <rFont val="Times New Roman"/>
        <family val="1"/>
        <charset val="186"/>
      </rPr>
      <t xml:space="preserve">79 </t>
    </r>
    <r>
      <rPr>
        <sz val="10"/>
        <color rgb="FFFF0000"/>
        <rFont val="Times New Roman"/>
        <family val="1"/>
        <charset val="186"/>
      </rPr>
      <t xml:space="preserve"> 29</t>
    </r>
  </si>
  <si>
    <t>2020 m. gegužės mėn. duomenimis buvo užsiregistravę 29 kruiziniai laivai, nors planuota buvo 79 laivai (47 laivais mažiau). Lieka atlaisvintos lėšos kitų programų priemonių vykdymui</t>
  </si>
  <si>
    <t>Sukurta informacinė sistema (5 informaciniai stendai prie įvažiavimo į miestą, 20 informacinių kolonų, 1 informacinės rodyklės komplektas, 2 taktiliniai žemėlapiai). Užbaigtumas, proc.</t>
  </si>
  <si>
    <t>______________________________________________________________________________</t>
  </si>
  <si>
    <r>
      <t xml:space="preserve">Sukurta informacinė sistema (5 informaciniai stendai prie įvažiavimo į miestą, 20 informacinių kolonų, 1 informacinės rodyklės komplektas, </t>
    </r>
    <r>
      <rPr>
        <sz val="10"/>
        <color rgb="FFFF0000"/>
        <rFont val="Times New Roman"/>
        <family val="1"/>
        <charset val="186"/>
      </rPr>
      <t>2 taktiliniai žemėlapiai</t>
    </r>
    <r>
      <rPr>
        <sz val="10"/>
        <rFont val="Times New Roman"/>
        <family val="1"/>
        <charset val="186"/>
      </rPr>
      <t>). Užbaigtumas, proc.</t>
    </r>
  </si>
  <si>
    <t>Planuojama įrengti du taktilinius žemėlapius mieste turistų lankomose vietose - piliavietės ir Šv. Jono bažnyčios su ja supančia aplinka.</t>
  </si>
  <si>
    <t>Atsisakyta projekto įgyvendinimo - KMSA nutraukė Jungtinės veiklos sutartį su pagrindiniu partneriu  dėl nekokybiškai atliekamų paslaugų ir pasitraukė iš šio projekto.</t>
  </si>
  <si>
    <t>KEPS 2030 viešinimo renginio (konferencijos) organizavimas, vnt.</t>
  </si>
  <si>
    <r>
      <t>40</t>
    </r>
    <r>
      <rPr>
        <sz val="10"/>
        <color rgb="FFFF0000"/>
        <rFont val="Times New Roman"/>
        <family val="1"/>
        <charset val="186"/>
      </rPr>
      <t xml:space="preserve">   80</t>
    </r>
  </si>
  <si>
    <r>
      <rPr>
        <strike/>
        <sz val="10"/>
        <color rgb="FFFF0000"/>
        <rFont val="Times New Roman"/>
        <family val="1"/>
        <charset val="186"/>
      </rPr>
      <t>1</t>
    </r>
    <r>
      <rPr>
        <sz val="10"/>
        <color rgb="FFFF0000"/>
        <rFont val="Times New Roman"/>
        <family val="1"/>
        <charset val="186"/>
      </rPr>
      <t xml:space="preserve">       0</t>
    </r>
  </si>
  <si>
    <r>
      <rPr>
        <strike/>
        <sz val="10"/>
        <color rgb="FFFF0000"/>
        <rFont val="Times New Roman"/>
        <family val="1"/>
        <charset val="186"/>
      </rPr>
      <t>7</t>
    </r>
    <r>
      <rPr>
        <sz val="10"/>
        <color rgb="FFFF0000"/>
        <rFont val="Times New Roman"/>
        <family val="1"/>
        <charset val="186"/>
      </rPr>
      <t xml:space="preserve">      0</t>
    </r>
  </si>
  <si>
    <t>80</t>
  </si>
  <si>
    <r>
      <rPr>
        <strike/>
        <sz val="10"/>
        <color rgb="FFFF0000"/>
        <rFont val="Times New Roman"/>
        <family val="1"/>
        <charset val="186"/>
      </rPr>
      <t>1</t>
    </r>
    <r>
      <rPr>
        <sz val="10"/>
        <color rgb="FFFF0000"/>
        <rFont val="Times New Roman"/>
        <family val="1"/>
        <charset val="186"/>
      </rPr>
      <t xml:space="preserve">           5</t>
    </r>
  </si>
  <si>
    <t>5</t>
  </si>
  <si>
    <t>SB'</t>
  </si>
  <si>
    <r>
      <rPr>
        <strike/>
        <sz val="10"/>
        <color rgb="FFFF0000"/>
        <rFont val="Times New Roman"/>
        <family val="1"/>
        <charset val="186"/>
      </rPr>
      <t xml:space="preserve">2   </t>
    </r>
    <r>
      <rPr>
        <sz val="10"/>
        <color rgb="FFFF0000"/>
        <rFont val="Times New Roman"/>
        <family val="1"/>
        <charset val="186"/>
      </rPr>
      <t xml:space="preserve">     3</t>
    </r>
  </si>
  <si>
    <r>
      <t xml:space="preserve">Įgyvendinant KEPS 2030 nuo spalio mėnesio startuos partnerių parengta </t>
    </r>
    <r>
      <rPr>
        <i/>
        <sz val="10"/>
        <rFont val="Times New Roman"/>
        <family val="1"/>
        <charset val="186"/>
      </rPr>
      <t xml:space="preserve">Blue Growth Leaders Academy </t>
    </r>
    <r>
      <rPr>
        <sz val="10"/>
        <rFont val="Times New Roman"/>
        <family val="1"/>
        <charset val="186"/>
      </rPr>
      <t xml:space="preserve">programa, į kurią savivaldybė delegavo 5 asmenis. </t>
    </r>
  </si>
  <si>
    <t>Siekiant aktyvinti Klaipėdos ekonominės plėtros strategijos iki 2030 m.  partnerių vidinę komunikaciją bei didinti žinomumą apie Klaipėdos miesto ekonominę pažangą, kas metai bus organizuojamas vienas didelis renginys. Metinio renginio tikslas - pristatyti įdomiausius miesto ekonominę pažangą atspindinčius metų projektus, diskusijose spręsti problemines miesto gyvenimo sritis bei didinti KEPS 2030 žinomumą.</t>
  </si>
  <si>
    <t>Inkubuojamų SVV subjektų skaičius išaugs, nes  planuojama nauja inkubavimo erdvė  Klaipėdos centrinėje dalyje.</t>
  </si>
  <si>
    <t xml:space="preserve">Asociacija "Klaipėdos regionas", informavo, kad gautas oficialus Wizzair raštas apie tai, kad skrydis į Dortmundą iš Palangos oro uosto nutraukiamas, dėl to mažinamos rodiklio reikšmės. </t>
  </si>
  <si>
    <r>
      <t>50</t>
    </r>
    <r>
      <rPr>
        <sz val="10"/>
        <color rgb="FFFF0000"/>
        <rFont val="Times New Roman"/>
        <family val="1"/>
        <charset val="186"/>
      </rPr>
      <t xml:space="preserve"> 80</t>
    </r>
  </si>
  <si>
    <t>Numatoma paremti daugiau subjektų, pateikusių paraiškas įkurti paslaugų centrus Klaipėdoje. Išlaidų kompensavimas bus vykdomas 2021 m.</t>
  </si>
  <si>
    <t xml:space="preserve">Rodiklio reikšmė tikslinima pagal pasirašytą 2020-07-17 sutartį.  </t>
  </si>
  <si>
    <t xml:space="preserve">SVV paramos konkurso metu buvo atrinkta daugiau tinkamų finansuoti paraiškų, nei planuota anksčiau. </t>
  </si>
  <si>
    <r>
      <t xml:space="preserve">Siūloma </t>
    </r>
    <r>
      <rPr>
        <b/>
        <u/>
        <sz val="10"/>
        <rFont val="Times New Roman"/>
        <family val="1"/>
        <charset val="186"/>
      </rPr>
      <t>didinti</t>
    </r>
    <r>
      <rPr>
        <b/>
        <sz val="10"/>
        <rFont val="Times New Roman"/>
        <family val="1"/>
        <charset val="186"/>
      </rPr>
      <t xml:space="preserve"> </t>
    </r>
    <r>
      <rPr>
        <sz val="10"/>
        <rFont val="Times New Roman"/>
        <family val="1"/>
        <charset val="186"/>
      </rPr>
      <t>finansavimo apimtį 2,4 tūkst. Eur dėl papildomų darbų projekte "Bastionų komplekso (Jono kalnelio) ir jo prieigų sutvarkymas, sukuriant išskirtinį kultūros ir turizmo traukos centrą bei skatinant smulkųjį ir vidutinį verslą"</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</si>
</sst>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 #,##0.00_-;_-* &quot;-&quot;??_-;_-@_-"/>
    <numFmt numFmtId="165" formatCode="#,##0.0"/>
    <numFmt numFmtId="166" formatCode="[$-409]General"/>
  </numFmts>
  <fonts count="40">
    <font>
      <sz val="10"/>
      <name val="Arial"/>
      <charset val="186"/>
    </font>
    <font>
      <sz val="8"/>
      <name val="Times New Roman"/>
      <family val="1"/>
      <charset val="186"/>
    </font>
    <font>
      <sz val="10"/>
      <name val="Times New Roman"/>
      <family val="1"/>
      <charset val="186"/>
    </font>
    <font>
      <b/>
      <sz val="10"/>
      <name val="Times New Roman"/>
      <family val="1"/>
      <charset val="186"/>
    </font>
    <font>
      <sz val="10"/>
      <name val="TimesLT"/>
      <charset val="186"/>
    </font>
    <font>
      <sz val="10"/>
      <name val="Arial"/>
      <family val="2"/>
      <charset val="186"/>
    </font>
    <font>
      <b/>
      <sz val="10"/>
      <name val="Times New Roman"/>
      <family val="1"/>
      <charset val="204"/>
    </font>
    <font>
      <sz val="9"/>
      <name val="Times New Roman"/>
      <family val="1"/>
      <charset val="186"/>
    </font>
    <font>
      <sz val="10"/>
      <name val="Times New Roman"/>
      <family val="1"/>
    </font>
    <font>
      <sz val="9"/>
      <color indexed="81"/>
      <name val="Tahoma"/>
      <family val="2"/>
      <charset val="186"/>
    </font>
    <font>
      <b/>
      <sz val="9"/>
      <color indexed="81"/>
      <name val="Tahoma"/>
      <family val="2"/>
      <charset val="186"/>
    </font>
    <font>
      <sz val="10"/>
      <name val="Arial"/>
      <family val="2"/>
      <charset val="186"/>
    </font>
    <font>
      <sz val="9"/>
      <name val="Times New Roman"/>
      <family val="1"/>
    </font>
    <font>
      <sz val="11"/>
      <name val="Times New Roman"/>
      <family val="1"/>
      <charset val="186"/>
    </font>
    <font>
      <b/>
      <sz val="11"/>
      <name val="Times New Roman"/>
      <family val="1"/>
      <charset val="186"/>
    </font>
    <font>
      <sz val="11"/>
      <name val="Calibri"/>
      <family val="2"/>
      <charset val="186"/>
      <scheme val="minor"/>
    </font>
    <font>
      <i/>
      <sz val="10"/>
      <name val="Times New Roman"/>
      <family val="1"/>
      <charset val="186"/>
    </font>
    <font>
      <sz val="11"/>
      <name val="Arial"/>
      <family val="2"/>
      <charset val="186"/>
    </font>
    <font>
      <sz val="10"/>
      <color rgb="FFFF0000"/>
      <name val="Times New Roman"/>
      <family val="1"/>
      <charset val="186"/>
    </font>
    <font>
      <i/>
      <sz val="9"/>
      <name val="Times New Roman"/>
      <family val="1"/>
      <charset val="186"/>
    </font>
    <font>
      <b/>
      <i/>
      <sz val="10"/>
      <name val="Times New Roman"/>
      <family val="1"/>
      <charset val="186"/>
    </font>
    <font>
      <sz val="8"/>
      <name val="Arial"/>
      <family val="2"/>
      <charset val="186"/>
    </font>
    <font>
      <i/>
      <sz val="10"/>
      <name val="Times New Roman"/>
      <family val="1"/>
    </font>
    <font>
      <sz val="8"/>
      <name val="Times New Roman"/>
      <family val="1"/>
    </font>
    <font>
      <b/>
      <sz val="9"/>
      <name val="Times New Roman"/>
      <family val="1"/>
      <charset val="186"/>
    </font>
    <font>
      <b/>
      <sz val="10"/>
      <name val="Arial"/>
      <family val="2"/>
      <charset val="186"/>
    </font>
    <font>
      <sz val="18"/>
      <name val="Times New Roman"/>
      <family val="1"/>
      <charset val="186"/>
    </font>
    <font>
      <sz val="11"/>
      <color rgb="FF000000"/>
      <name val="Calibri"/>
      <family val="2"/>
      <charset val="186"/>
    </font>
    <font>
      <sz val="9"/>
      <name val="Arial"/>
      <family val="2"/>
      <charset val="186"/>
    </font>
    <font>
      <sz val="10"/>
      <name val="Arial"/>
      <family val="2"/>
      <charset val="186"/>
    </font>
    <font>
      <sz val="12"/>
      <name val="Times New Roman"/>
      <family val="1"/>
      <charset val="186"/>
    </font>
    <font>
      <sz val="12"/>
      <name val="Arial"/>
      <family val="2"/>
      <charset val="186"/>
    </font>
    <font>
      <sz val="10"/>
      <color theme="1"/>
      <name val="Times New Roman"/>
      <family val="1"/>
      <charset val="186"/>
    </font>
    <font>
      <b/>
      <sz val="10"/>
      <color theme="1"/>
      <name val="Times New Roman"/>
      <family val="1"/>
      <charset val="186"/>
    </font>
    <font>
      <b/>
      <sz val="12"/>
      <name val="Times New Roman"/>
      <family val="1"/>
      <charset val="186"/>
    </font>
    <font>
      <sz val="9"/>
      <color rgb="FFFF0000"/>
      <name val="Times New Roman"/>
      <family val="1"/>
      <charset val="186"/>
    </font>
    <font>
      <strike/>
      <sz val="10"/>
      <color rgb="FFFF0000"/>
      <name val="Times New Roman"/>
      <family val="1"/>
      <charset val="186"/>
    </font>
    <font>
      <b/>
      <u/>
      <sz val="10"/>
      <name val="Times New Roman"/>
      <family val="1"/>
      <charset val="186"/>
    </font>
    <font>
      <strike/>
      <sz val="10"/>
      <color rgb="FFFF0000"/>
      <name val="Times New Roman"/>
      <family val="1"/>
    </font>
    <font>
      <sz val="10"/>
      <color rgb="FFFF0000"/>
      <name val="Times New Roman"/>
      <family val="1"/>
    </font>
  </fonts>
  <fills count="14">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rgb="FFFFCCFF"/>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79998168889431442"/>
        <bgColor indexed="64"/>
      </patternFill>
    </fill>
    <fill>
      <patternFill patternType="solid">
        <fgColor rgb="FFFFFFFF"/>
        <bgColor indexed="64"/>
      </patternFill>
    </fill>
    <fill>
      <patternFill patternType="solid">
        <fgColor rgb="FFCCFFCC"/>
        <bgColor indexed="64"/>
      </patternFill>
    </fill>
    <fill>
      <patternFill patternType="solid">
        <fgColor rgb="FFFFFF99"/>
        <bgColor indexed="64"/>
      </patternFill>
    </fill>
    <fill>
      <patternFill patternType="solid">
        <fgColor rgb="FFFFFF00"/>
        <bgColor indexed="64"/>
      </patternFill>
    </fill>
  </fills>
  <borders count="1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bottom/>
      <diagonal/>
    </border>
    <border>
      <left/>
      <right/>
      <top style="thin">
        <color indexed="64"/>
      </top>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bottom style="thin">
        <color indexed="64"/>
      </bottom>
      <diagonal/>
    </border>
    <border>
      <left style="medium">
        <color indexed="64"/>
      </left>
      <right style="thin">
        <color indexed="64"/>
      </right>
      <top style="hair">
        <color indexed="64"/>
      </top>
      <bottom/>
      <diagonal/>
    </border>
    <border>
      <left style="medium">
        <color indexed="64"/>
      </left>
      <right/>
      <top/>
      <bottom style="hair">
        <color indexed="64"/>
      </bottom>
      <diagonal/>
    </border>
    <border>
      <left style="medium">
        <color indexed="64"/>
      </left>
      <right/>
      <top style="thin">
        <color indexed="64"/>
      </top>
      <bottom/>
      <diagonal/>
    </border>
    <border>
      <left style="thin">
        <color indexed="64"/>
      </left>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right style="medium">
        <color indexed="64"/>
      </right>
      <top/>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right/>
      <top style="hair">
        <color indexed="64"/>
      </top>
      <bottom style="hair">
        <color indexed="64"/>
      </bottom>
      <diagonal/>
    </border>
    <border>
      <left style="medium">
        <color indexed="64"/>
      </left>
      <right/>
      <top style="hair">
        <color indexed="64"/>
      </top>
      <bottom/>
      <diagonal/>
    </border>
    <border>
      <left style="medium">
        <color indexed="64"/>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top style="thin">
        <color indexed="64"/>
      </top>
      <bottom style="hair">
        <color indexed="64"/>
      </bottom>
      <diagonal/>
    </border>
    <border>
      <left/>
      <right/>
      <top style="hair">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hair">
        <color indexed="64"/>
      </top>
      <bottom style="hair">
        <color indexed="64"/>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right/>
      <top/>
      <bottom style="hair">
        <color indexed="64"/>
      </bottom>
      <diagonal/>
    </border>
    <border>
      <left style="thin">
        <color indexed="64"/>
      </left>
      <right style="medium">
        <color indexed="64"/>
      </right>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thin">
        <color indexed="64"/>
      </top>
      <bottom style="hair">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hair">
        <color indexed="64"/>
      </top>
      <bottom/>
      <diagonal/>
    </border>
    <border>
      <left/>
      <right style="thin">
        <color indexed="64"/>
      </right>
      <top/>
      <bottom style="medium">
        <color indexed="64"/>
      </bottom>
      <diagonal/>
    </border>
    <border>
      <left/>
      <right style="thin">
        <color indexed="64"/>
      </right>
      <top style="thin">
        <color indexed="64"/>
      </top>
      <bottom style="hair">
        <color indexed="64"/>
      </bottom>
      <diagonal/>
    </border>
    <border>
      <left/>
      <right style="thin">
        <color indexed="64"/>
      </right>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medium">
        <color indexed="64"/>
      </top>
      <bottom style="thin">
        <color indexed="64"/>
      </bottom>
      <diagonal/>
    </border>
    <border>
      <left/>
      <right/>
      <top style="hair">
        <color indexed="64"/>
      </top>
      <bottom/>
      <diagonal/>
    </border>
  </borders>
  <cellStyleXfs count="5">
    <xf numFmtId="0" fontId="0" fillId="0" borderId="0"/>
    <xf numFmtId="0" fontId="4" fillId="0" borderId="0"/>
    <xf numFmtId="0" fontId="11" fillId="0" borderId="0">
      <alignment vertical="center"/>
    </xf>
    <xf numFmtId="166" fontId="27" fillId="0" borderId="0" applyBorder="0" applyProtection="0"/>
    <xf numFmtId="164" fontId="29" fillId="0" borderId="0" applyFont="0" applyFill="0" applyBorder="0" applyAlignment="0" applyProtection="0"/>
  </cellStyleXfs>
  <cellXfs count="1105">
    <xf numFmtId="0" fontId="0" fillId="0" borderId="0" xfId="0"/>
    <xf numFmtId="0" fontId="2" fillId="0" borderId="0" xfId="0" applyFont="1" applyFill="1" applyBorder="1" applyAlignment="1">
      <alignment horizontal="center" vertical="top"/>
    </xf>
    <xf numFmtId="0" fontId="2" fillId="0" borderId="0" xfId="0" applyFont="1" applyBorder="1" applyAlignment="1">
      <alignment vertical="top"/>
    </xf>
    <xf numFmtId="0" fontId="2" fillId="0" borderId="0" xfId="0" applyFont="1" applyAlignment="1">
      <alignment vertical="top"/>
    </xf>
    <xf numFmtId="0" fontId="2" fillId="0" borderId="0" xfId="0" applyNumberFormat="1" applyFont="1" applyAlignment="1">
      <alignment vertical="top"/>
    </xf>
    <xf numFmtId="49" fontId="3" fillId="2" borderId="2" xfId="0" applyNumberFormat="1" applyFont="1" applyFill="1" applyBorder="1" applyAlignment="1">
      <alignment horizontal="center" vertical="top"/>
    </xf>
    <xf numFmtId="0" fontId="2" fillId="0" borderId="0" xfId="0" applyFont="1" applyFill="1" applyAlignment="1">
      <alignment vertical="top"/>
    </xf>
    <xf numFmtId="0" fontId="2" fillId="3" borderId="0" xfId="0" applyFont="1" applyFill="1" applyAlignment="1">
      <alignment vertical="top"/>
    </xf>
    <xf numFmtId="0" fontId="5" fillId="0" borderId="0" xfId="0" applyFont="1"/>
    <xf numFmtId="49" fontId="3" fillId="2" borderId="1" xfId="0" applyNumberFormat="1" applyFont="1" applyFill="1" applyBorder="1" applyAlignment="1">
      <alignment horizontal="center" vertical="top"/>
    </xf>
    <xf numFmtId="165" fontId="2" fillId="0" borderId="0" xfId="0" applyNumberFormat="1" applyFont="1" applyAlignment="1">
      <alignment vertical="top"/>
    </xf>
    <xf numFmtId="49" fontId="3" fillId="9" borderId="9" xfId="0" applyNumberFormat="1" applyFont="1" applyFill="1" applyBorder="1" applyAlignment="1">
      <alignment horizontal="center" vertical="top" wrapText="1"/>
    </xf>
    <xf numFmtId="49" fontId="3" fillId="9" borderId="9" xfId="0" applyNumberFormat="1" applyFont="1" applyFill="1" applyBorder="1" applyAlignment="1">
      <alignment horizontal="center" vertical="top"/>
    </xf>
    <xf numFmtId="49" fontId="3" fillId="9" borderId="28" xfId="0" applyNumberFormat="1" applyFont="1" applyFill="1" applyBorder="1" applyAlignment="1">
      <alignment horizontal="center" vertical="top"/>
    </xf>
    <xf numFmtId="49" fontId="3" fillId="9" borderId="40" xfId="0" applyNumberFormat="1" applyFont="1" applyFill="1" applyBorder="1" applyAlignment="1">
      <alignment horizontal="center" vertical="top"/>
    </xf>
    <xf numFmtId="0" fontId="2" fillId="8" borderId="0" xfId="0" applyFont="1" applyFill="1" applyBorder="1" applyAlignment="1">
      <alignment vertical="top"/>
    </xf>
    <xf numFmtId="0" fontId="2" fillId="8" borderId="52" xfId="0" applyFont="1" applyFill="1" applyBorder="1" applyAlignment="1">
      <alignment horizontal="center" vertical="top" wrapText="1"/>
    </xf>
    <xf numFmtId="49" fontId="3" fillId="8" borderId="20" xfId="0" applyNumberFormat="1" applyFont="1" applyFill="1" applyBorder="1" applyAlignment="1">
      <alignment horizontal="center" vertical="top" wrapText="1"/>
    </xf>
    <xf numFmtId="0" fontId="2" fillId="8" borderId="6" xfId="0" applyFont="1" applyFill="1" applyBorder="1" applyAlignment="1">
      <alignment horizontal="left" vertical="top" wrapText="1"/>
    </xf>
    <xf numFmtId="165" fontId="3" fillId="7" borderId="13" xfId="0" applyNumberFormat="1" applyFont="1" applyFill="1" applyBorder="1" applyAlignment="1">
      <alignment horizontal="center" vertical="top" wrapText="1"/>
    </xf>
    <xf numFmtId="165" fontId="2" fillId="0" borderId="13" xfId="0" applyNumberFormat="1" applyFont="1" applyBorder="1" applyAlignment="1">
      <alignment horizontal="center" vertical="top" wrapText="1"/>
    </xf>
    <xf numFmtId="165" fontId="2" fillId="7" borderId="13" xfId="0" applyNumberFormat="1" applyFont="1" applyFill="1" applyBorder="1" applyAlignment="1">
      <alignment horizontal="center" vertical="top" wrapText="1"/>
    </xf>
    <xf numFmtId="165" fontId="2" fillId="8" borderId="0" xfId="0" applyNumberFormat="1" applyFont="1" applyFill="1" applyBorder="1" applyAlignment="1">
      <alignment horizontal="center" vertical="top"/>
    </xf>
    <xf numFmtId="165" fontId="2" fillId="8" borderId="44" xfId="0" applyNumberFormat="1" applyFont="1" applyFill="1" applyBorder="1" applyAlignment="1">
      <alignment horizontal="center" vertical="top"/>
    </xf>
    <xf numFmtId="165" fontId="2" fillId="0" borderId="14" xfId="0" applyNumberFormat="1" applyFont="1" applyBorder="1" applyAlignment="1">
      <alignment horizontal="center" vertical="top"/>
    </xf>
    <xf numFmtId="165" fontId="3" fillId="2" borderId="15" xfId="0" applyNumberFormat="1" applyFont="1" applyFill="1" applyBorder="1" applyAlignment="1">
      <alignment horizontal="center" vertical="top"/>
    </xf>
    <xf numFmtId="165" fontId="3" fillId="9" borderId="15" xfId="0" applyNumberFormat="1" applyFont="1" applyFill="1" applyBorder="1" applyAlignment="1">
      <alignment horizontal="center" vertical="top"/>
    </xf>
    <xf numFmtId="0" fontId="2" fillId="3" borderId="55" xfId="2" applyFont="1" applyFill="1" applyBorder="1" applyAlignment="1">
      <alignment horizontal="center" vertical="top"/>
    </xf>
    <xf numFmtId="49" fontId="6" fillId="6" borderId="34" xfId="0" applyNumberFormat="1" applyFont="1" applyFill="1" applyBorder="1" applyAlignment="1">
      <alignment horizontal="left" vertical="top" wrapText="1"/>
    </xf>
    <xf numFmtId="0" fontId="6" fillId="4" borderId="26" xfId="0" applyFont="1" applyFill="1" applyBorder="1" applyAlignment="1">
      <alignment horizontal="left" vertical="top" wrapText="1"/>
    </xf>
    <xf numFmtId="0" fontId="3" fillId="2" borderId="26" xfId="0" applyFont="1" applyFill="1" applyBorder="1" applyAlignment="1">
      <alignment horizontal="left" vertical="top" wrapText="1"/>
    </xf>
    <xf numFmtId="0" fontId="3" fillId="2" borderId="24" xfId="0" applyFont="1" applyFill="1" applyBorder="1" applyAlignment="1">
      <alignment horizontal="left" vertical="top" wrapText="1"/>
    </xf>
    <xf numFmtId="0" fontId="2" fillId="9" borderId="24" xfId="0" applyFont="1" applyFill="1" applyBorder="1" applyAlignment="1">
      <alignment horizontal="center" vertical="top"/>
    </xf>
    <xf numFmtId="0" fontId="2" fillId="2" borderId="24" xfId="0" applyFont="1" applyFill="1" applyBorder="1" applyAlignment="1">
      <alignment horizontal="center" vertical="top" wrapText="1"/>
    </xf>
    <xf numFmtId="0" fontId="2" fillId="0" borderId="59" xfId="0" applyFont="1" applyBorder="1" applyAlignment="1">
      <alignment horizontal="center" vertical="center" textRotation="90"/>
    </xf>
    <xf numFmtId="0" fontId="2" fillId="0" borderId="54" xfId="0" applyFont="1" applyBorder="1" applyAlignment="1">
      <alignment horizontal="center" vertical="center" textRotation="90"/>
    </xf>
    <xf numFmtId="0" fontId="15" fillId="0" borderId="0" xfId="0" applyFont="1"/>
    <xf numFmtId="165" fontId="3" fillId="7" borderId="30" xfId="0" applyNumberFormat="1" applyFont="1" applyFill="1" applyBorder="1" applyAlignment="1">
      <alignment horizontal="center" vertical="top"/>
    </xf>
    <xf numFmtId="3" fontId="2" fillId="8" borderId="65" xfId="0" applyNumberFormat="1" applyFont="1" applyFill="1" applyBorder="1" applyAlignment="1">
      <alignment horizontal="center" vertical="top"/>
    </xf>
    <xf numFmtId="1" fontId="2" fillId="3" borderId="62" xfId="2" applyNumberFormat="1" applyFont="1" applyFill="1" applyBorder="1" applyAlignment="1">
      <alignment horizontal="center" vertical="top"/>
    </xf>
    <xf numFmtId="0" fontId="3" fillId="7" borderId="40" xfId="0" applyFont="1" applyFill="1" applyBorder="1" applyAlignment="1">
      <alignment horizontal="center" vertical="top"/>
    </xf>
    <xf numFmtId="3" fontId="2" fillId="8" borderId="29" xfId="0" applyNumberFormat="1" applyFont="1" applyFill="1" applyBorder="1" applyAlignment="1">
      <alignment horizontal="center" vertical="top"/>
    </xf>
    <xf numFmtId="0" fontId="2" fillId="8" borderId="39" xfId="0" applyFont="1" applyFill="1" applyBorder="1" applyAlignment="1">
      <alignment horizontal="center" vertical="top" wrapText="1"/>
    </xf>
    <xf numFmtId="165" fontId="3" fillId="4" borderId="14" xfId="0" applyNumberFormat="1" applyFont="1" applyFill="1" applyBorder="1" applyAlignment="1">
      <alignment horizontal="center" vertical="top"/>
    </xf>
    <xf numFmtId="165" fontId="3" fillId="5" borderId="30" xfId="0" applyNumberFormat="1" applyFont="1" applyFill="1" applyBorder="1" applyAlignment="1">
      <alignment horizontal="center" vertical="top"/>
    </xf>
    <xf numFmtId="0" fontId="2" fillId="8" borderId="43" xfId="0" applyFont="1" applyFill="1" applyBorder="1" applyAlignment="1">
      <alignment horizontal="center" vertical="top" wrapText="1"/>
    </xf>
    <xf numFmtId="165" fontId="3" fillId="2" borderId="22" xfId="0" applyNumberFormat="1" applyFont="1" applyFill="1" applyBorder="1" applyAlignment="1">
      <alignment horizontal="center" vertical="top"/>
    </xf>
    <xf numFmtId="0" fontId="2" fillId="8" borderId="65" xfId="0" applyFont="1" applyFill="1" applyBorder="1" applyAlignment="1">
      <alignment horizontal="center" vertical="top"/>
    </xf>
    <xf numFmtId="0" fontId="2" fillId="8" borderId="20" xfId="0" applyFont="1" applyFill="1" applyBorder="1" applyAlignment="1">
      <alignment horizontal="center" vertical="top"/>
    </xf>
    <xf numFmtId="0" fontId="2" fillId="8" borderId="29" xfId="0" applyFont="1" applyFill="1" applyBorder="1" applyAlignment="1">
      <alignment horizontal="center" vertical="top"/>
    </xf>
    <xf numFmtId="0" fontId="2" fillId="8" borderId="58" xfId="0" applyFont="1" applyFill="1" applyBorder="1" applyAlignment="1">
      <alignment horizontal="center" vertical="top"/>
    </xf>
    <xf numFmtId="165" fontId="2" fillId="8" borderId="14" xfId="0" applyNumberFormat="1" applyFont="1" applyFill="1" applyBorder="1" applyAlignment="1">
      <alignment horizontal="center"/>
    </xf>
    <xf numFmtId="165" fontId="2" fillId="8" borderId="3" xfId="0" applyNumberFormat="1" applyFont="1" applyFill="1" applyBorder="1" applyAlignment="1">
      <alignment horizontal="center"/>
    </xf>
    <xf numFmtId="165" fontId="2" fillId="8" borderId="6" xfId="0" applyNumberFormat="1" applyFont="1" applyFill="1" applyBorder="1" applyAlignment="1">
      <alignment horizontal="left" vertical="top" wrapText="1"/>
    </xf>
    <xf numFmtId="0" fontId="2" fillId="8" borderId="69" xfId="0" applyFont="1" applyFill="1" applyBorder="1" applyAlignment="1">
      <alignment horizontal="center" vertical="top"/>
    </xf>
    <xf numFmtId="165" fontId="2" fillId="8" borderId="68" xfId="0" applyNumberFormat="1" applyFont="1" applyFill="1" applyBorder="1" applyAlignment="1">
      <alignment horizontal="left" vertical="top" wrapText="1"/>
    </xf>
    <xf numFmtId="0" fontId="2" fillId="3" borderId="60" xfId="2" applyFont="1" applyFill="1" applyBorder="1" applyAlignment="1">
      <alignment horizontal="center" vertical="top"/>
    </xf>
    <xf numFmtId="0" fontId="2" fillId="3" borderId="58" xfId="2" applyFont="1" applyFill="1" applyBorder="1" applyAlignment="1">
      <alignment horizontal="center" vertical="top"/>
    </xf>
    <xf numFmtId="49" fontId="3" fillId="8" borderId="65" xfId="0" applyNumberFormat="1" applyFont="1" applyFill="1" applyBorder="1" applyAlignment="1">
      <alignment horizontal="center" vertical="top" wrapText="1"/>
    </xf>
    <xf numFmtId="0" fontId="2" fillId="8" borderId="66" xfId="0" applyFont="1" applyFill="1" applyBorder="1" applyAlignment="1">
      <alignment horizontal="center" vertical="top"/>
    </xf>
    <xf numFmtId="0" fontId="2" fillId="0" borderId="20" xfId="0" applyFont="1" applyFill="1" applyBorder="1" applyAlignment="1">
      <alignment horizontal="center" vertical="top"/>
    </xf>
    <xf numFmtId="49" fontId="3" fillId="7" borderId="37" xfId="0" applyNumberFormat="1" applyFont="1" applyFill="1" applyBorder="1" applyAlignment="1">
      <alignment horizontal="center" vertical="top" wrapText="1"/>
    </xf>
    <xf numFmtId="49" fontId="3" fillId="7" borderId="19" xfId="0" applyNumberFormat="1" applyFont="1" applyFill="1" applyBorder="1" applyAlignment="1">
      <alignment horizontal="center" vertical="top" wrapText="1"/>
    </xf>
    <xf numFmtId="0" fontId="5" fillId="7" borderId="19" xfId="0" applyFont="1" applyFill="1" applyBorder="1" applyAlignment="1">
      <alignment horizontal="left" vertical="top" wrapText="1"/>
    </xf>
    <xf numFmtId="0" fontId="2" fillId="7" borderId="19" xfId="0" applyFont="1" applyFill="1" applyBorder="1" applyAlignment="1">
      <alignment horizontal="center" vertical="center" textRotation="90" wrapText="1"/>
    </xf>
    <xf numFmtId="49" fontId="2" fillId="7" borderId="41" xfId="0" applyNumberFormat="1" applyFont="1" applyFill="1" applyBorder="1" applyAlignment="1">
      <alignment horizontal="center" vertical="top" wrapText="1"/>
    </xf>
    <xf numFmtId="3" fontId="2" fillId="8" borderId="53" xfId="0" applyNumberFormat="1" applyFont="1" applyFill="1" applyBorder="1" applyAlignment="1">
      <alignment horizontal="center" vertical="top"/>
    </xf>
    <xf numFmtId="165" fontId="2" fillId="8" borderId="48" xfId="0" applyNumberFormat="1" applyFont="1" applyFill="1" applyBorder="1" applyAlignment="1">
      <alignment vertical="top" wrapText="1"/>
    </xf>
    <xf numFmtId="3" fontId="2" fillId="8" borderId="62" xfId="0" applyNumberFormat="1" applyFont="1" applyFill="1" applyBorder="1" applyAlignment="1">
      <alignment horizontal="center" vertical="top"/>
    </xf>
    <xf numFmtId="3" fontId="2" fillId="8" borderId="11" xfId="0" applyNumberFormat="1" applyFont="1" applyFill="1" applyBorder="1" applyAlignment="1">
      <alignment horizontal="center" vertical="top"/>
    </xf>
    <xf numFmtId="165" fontId="3" fillId="7" borderId="3" xfId="0" applyNumberFormat="1" applyFont="1" applyFill="1" applyBorder="1" applyAlignment="1">
      <alignment horizontal="center" vertical="top"/>
    </xf>
    <xf numFmtId="0" fontId="2" fillId="8" borderId="43" xfId="0" applyFont="1" applyFill="1" applyBorder="1" applyAlignment="1">
      <alignment vertical="top" wrapText="1"/>
    </xf>
    <xf numFmtId="0" fontId="2" fillId="0" borderId="0" xfId="0" applyNumberFormat="1" applyFont="1" applyFill="1" applyAlignment="1">
      <alignment vertical="top"/>
    </xf>
    <xf numFmtId="3" fontId="2" fillId="8" borderId="49" xfId="0" applyNumberFormat="1" applyFont="1" applyFill="1" applyBorder="1" applyAlignment="1">
      <alignment horizontal="center" vertical="top"/>
    </xf>
    <xf numFmtId="3" fontId="2" fillId="8" borderId="58" xfId="0" applyNumberFormat="1" applyFont="1" applyFill="1" applyBorder="1" applyAlignment="1">
      <alignment horizontal="center" vertical="top"/>
    </xf>
    <xf numFmtId="3" fontId="2" fillId="8" borderId="55" xfId="0" applyNumberFormat="1" applyFont="1" applyFill="1" applyBorder="1" applyAlignment="1">
      <alignment horizontal="center" vertical="top"/>
    </xf>
    <xf numFmtId="0" fontId="2" fillId="0" borderId="60" xfId="1" applyFont="1" applyFill="1" applyBorder="1" applyAlignment="1">
      <alignment horizontal="center" vertical="top"/>
    </xf>
    <xf numFmtId="0" fontId="2" fillId="0" borderId="55" xfId="1" applyFont="1" applyFill="1" applyBorder="1" applyAlignment="1">
      <alignment horizontal="center" vertical="top"/>
    </xf>
    <xf numFmtId="0" fontId="2" fillId="8" borderId="10" xfId="0" applyFont="1" applyFill="1" applyBorder="1" applyAlignment="1">
      <alignment horizontal="center" vertical="top"/>
    </xf>
    <xf numFmtId="0" fontId="2" fillId="8" borderId="11" xfId="0" applyFont="1" applyFill="1" applyBorder="1" applyAlignment="1">
      <alignment horizontal="center" vertical="top"/>
    </xf>
    <xf numFmtId="0" fontId="2" fillId="8" borderId="61" xfId="1" applyFont="1" applyFill="1" applyBorder="1" applyAlignment="1">
      <alignment horizontal="center" vertical="top"/>
    </xf>
    <xf numFmtId="0" fontId="2" fillId="8" borderId="56" xfId="1" applyFont="1" applyFill="1" applyBorder="1" applyAlignment="1">
      <alignment horizontal="center" vertical="top"/>
    </xf>
    <xf numFmtId="0" fontId="2" fillId="8" borderId="53" xfId="0" applyFont="1" applyFill="1" applyBorder="1" applyAlignment="1">
      <alignment horizontal="center" vertical="top"/>
    </xf>
    <xf numFmtId="0" fontId="2" fillId="0" borderId="53" xfId="0" applyFont="1" applyFill="1" applyBorder="1" applyAlignment="1">
      <alignment horizontal="center" vertical="top"/>
    </xf>
    <xf numFmtId="165" fontId="3" fillId="4" borderId="33" xfId="0" applyNumberFormat="1" applyFont="1" applyFill="1" applyBorder="1" applyAlignment="1">
      <alignment horizontal="center" vertical="top" wrapText="1"/>
    </xf>
    <xf numFmtId="0" fontId="2" fillId="9" borderId="22" xfId="0" applyFont="1" applyFill="1" applyBorder="1" applyAlignment="1">
      <alignment horizontal="center" vertical="top"/>
    </xf>
    <xf numFmtId="0" fontId="2" fillId="9" borderId="23" xfId="0" applyFont="1" applyFill="1" applyBorder="1" applyAlignment="1">
      <alignment horizontal="center" vertical="top"/>
    </xf>
    <xf numFmtId="0" fontId="2" fillId="2" borderId="22" xfId="0" applyFont="1" applyFill="1" applyBorder="1" applyAlignment="1">
      <alignment horizontal="center" vertical="top" wrapText="1"/>
    </xf>
    <xf numFmtId="0" fontId="2" fillId="2" borderId="23" xfId="0" applyFont="1" applyFill="1" applyBorder="1" applyAlignment="1">
      <alignment horizontal="center" vertical="top" wrapText="1"/>
    </xf>
    <xf numFmtId="0" fontId="2" fillId="0" borderId="19" xfId="0" applyFont="1" applyBorder="1" applyAlignment="1">
      <alignment horizontal="right" vertical="top"/>
    </xf>
    <xf numFmtId="165" fontId="7" fillId="8" borderId="4" xfId="0" applyNumberFormat="1" applyFont="1" applyFill="1" applyBorder="1" applyAlignment="1">
      <alignment horizontal="center" vertical="top"/>
    </xf>
    <xf numFmtId="165" fontId="7" fillId="8" borderId="3" xfId="0" applyNumberFormat="1" applyFont="1" applyFill="1" applyBorder="1" applyAlignment="1">
      <alignment horizontal="center" vertical="top"/>
    </xf>
    <xf numFmtId="165" fontId="7" fillId="8" borderId="14" xfId="0" applyNumberFormat="1" applyFont="1" applyFill="1" applyBorder="1" applyAlignment="1">
      <alignment horizontal="center" vertical="top"/>
    </xf>
    <xf numFmtId="3" fontId="2" fillId="8" borderId="47" xfId="0" applyNumberFormat="1" applyFont="1" applyFill="1" applyBorder="1" applyAlignment="1">
      <alignment horizontal="center" vertical="top"/>
    </xf>
    <xf numFmtId="3" fontId="2" fillId="8" borderId="66" xfId="0" applyNumberFormat="1" applyFont="1" applyFill="1" applyBorder="1" applyAlignment="1">
      <alignment horizontal="center" vertical="top"/>
    </xf>
    <xf numFmtId="3" fontId="2" fillId="8" borderId="0" xfId="0" applyNumberFormat="1" applyFont="1" applyFill="1" applyBorder="1" applyAlignment="1">
      <alignment horizontal="center" vertical="top"/>
    </xf>
    <xf numFmtId="0" fontId="2" fillId="3" borderId="66" xfId="2" applyFont="1" applyFill="1" applyBorder="1" applyAlignment="1">
      <alignment horizontal="center" vertical="top"/>
    </xf>
    <xf numFmtId="0" fontId="2" fillId="0" borderId="49" xfId="0" applyFont="1" applyFill="1" applyBorder="1" applyAlignment="1">
      <alignment horizontal="center" vertical="top"/>
    </xf>
    <xf numFmtId="0" fontId="2" fillId="8" borderId="0" xfId="0" applyFont="1" applyFill="1" applyBorder="1" applyAlignment="1">
      <alignment horizontal="center" vertical="top"/>
    </xf>
    <xf numFmtId="0" fontId="2" fillId="10" borderId="10" xfId="0" applyFont="1" applyFill="1" applyBorder="1" applyAlignment="1">
      <alignment horizontal="center" vertical="top" wrapText="1"/>
    </xf>
    <xf numFmtId="0" fontId="2" fillId="10" borderId="11" xfId="0" applyFont="1" applyFill="1" applyBorder="1" applyAlignment="1">
      <alignment horizontal="center" vertical="top" wrapText="1"/>
    </xf>
    <xf numFmtId="0" fontId="2" fillId="10" borderId="29" xfId="0" applyFont="1" applyFill="1" applyBorder="1" applyAlignment="1">
      <alignment horizontal="center" vertical="top" wrapText="1"/>
    </xf>
    <xf numFmtId="0" fontId="3" fillId="0" borderId="5" xfId="0" applyFont="1" applyBorder="1" applyAlignment="1">
      <alignment horizontal="center" vertical="center" wrapText="1"/>
    </xf>
    <xf numFmtId="0" fontId="2" fillId="8" borderId="78" xfId="0" applyFont="1" applyFill="1" applyBorder="1" applyAlignment="1">
      <alignment vertical="top" wrapText="1"/>
    </xf>
    <xf numFmtId="49" fontId="7" fillId="8" borderId="61" xfId="0" applyNumberFormat="1" applyFont="1" applyFill="1" applyBorder="1" applyAlignment="1">
      <alignment horizontal="center" vertical="center" wrapText="1"/>
    </xf>
    <xf numFmtId="49" fontId="2" fillId="8" borderId="56" xfId="0" applyNumberFormat="1" applyFont="1" applyFill="1" applyBorder="1" applyAlignment="1">
      <alignment horizontal="center" vertical="center"/>
    </xf>
    <xf numFmtId="49" fontId="7" fillId="8" borderId="63" xfId="0" applyNumberFormat="1" applyFont="1" applyFill="1" applyBorder="1" applyAlignment="1">
      <alignment horizontal="center" vertical="center" wrapText="1"/>
    </xf>
    <xf numFmtId="49" fontId="7" fillId="8" borderId="56" xfId="0" applyNumberFormat="1" applyFont="1" applyFill="1" applyBorder="1" applyAlignment="1">
      <alignment horizontal="center" vertical="center" wrapText="1"/>
    </xf>
    <xf numFmtId="1" fontId="2" fillId="0" borderId="20" xfId="0" applyNumberFormat="1" applyFont="1" applyFill="1" applyBorder="1" applyAlignment="1">
      <alignment horizontal="center" vertical="top"/>
    </xf>
    <xf numFmtId="1" fontId="2" fillId="0" borderId="44" xfId="0" applyNumberFormat="1" applyFont="1" applyFill="1" applyBorder="1" applyAlignment="1">
      <alignment horizontal="center" vertical="top"/>
    </xf>
    <xf numFmtId="1" fontId="2" fillId="0" borderId="49" xfId="0" applyNumberFormat="1" applyFont="1" applyFill="1" applyBorder="1" applyAlignment="1">
      <alignment horizontal="center" vertical="top"/>
    </xf>
    <xf numFmtId="1" fontId="2" fillId="0" borderId="62" xfId="0" applyNumberFormat="1" applyFont="1" applyFill="1" applyBorder="1" applyAlignment="1">
      <alignment horizontal="center" vertical="top"/>
    </xf>
    <xf numFmtId="1" fontId="2" fillId="0" borderId="55" xfId="0" applyNumberFormat="1" applyFont="1" applyFill="1" applyBorder="1" applyAlignment="1">
      <alignment horizontal="center" vertical="top"/>
    </xf>
    <xf numFmtId="3" fontId="2" fillId="8" borderId="69" xfId="0" applyNumberFormat="1" applyFont="1" applyFill="1" applyBorder="1" applyAlignment="1">
      <alignment horizontal="center" vertical="top"/>
    </xf>
    <xf numFmtId="3" fontId="2" fillId="8" borderId="76" xfId="0" applyNumberFormat="1" applyFont="1" applyFill="1" applyBorder="1" applyAlignment="1">
      <alignment horizontal="center" vertical="top"/>
    </xf>
    <xf numFmtId="165" fontId="2" fillId="8" borderId="14" xfId="0" applyNumberFormat="1" applyFont="1" applyFill="1" applyBorder="1" applyAlignment="1">
      <alignment horizontal="center" vertical="top"/>
    </xf>
    <xf numFmtId="0" fontId="2" fillId="8" borderId="62" xfId="0" applyFont="1" applyFill="1" applyBorder="1" applyAlignment="1">
      <alignment horizontal="center" vertical="center" wrapText="1"/>
    </xf>
    <xf numFmtId="0" fontId="2" fillId="8" borderId="80" xfId="0" applyFont="1" applyFill="1" applyBorder="1" applyAlignment="1">
      <alignment vertical="top" wrapText="1"/>
    </xf>
    <xf numFmtId="0" fontId="2" fillId="8" borderId="62" xfId="0" applyFont="1" applyFill="1" applyBorder="1" applyAlignment="1">
      <alignment horizontal="center" vertical="top"/>
    </xf>
    <xf numFmtId="0" fontId="2" fillId="8" borderId="55" xfId="0" applyFont="1" applyFill="1" applyBorder="1" applyAlignment="1">
      <alignment horizontal="center" vertical="top"/>
    </xf>
    <xf numFmtId="0" fontId="2" fillId="0" borderId="0" xfId="0" applyFont="1" applyAlignment="1">
      <alignment horizontal="center" vertical="top"/>
    </xf>
    <xf numFmtId="165" fontId="2" fillId="8" borderId="64" xfId="0" applyNumberFormat="1" applyFont="1" applyFill="1" applyBorder="1" applyAlignment="1">
      <alignment horizontal="center" vertical="top"/>
    </xf>
    <xf numFmtId="3" fontId="2" fillId="8" borderId="75" xfId="0" applyNumberFormat="1" applyFont="1" applyFill="1" applyBorder="1" applyAlignment="1">
      <alignment horizontal="center" vertical="top"/>
    </xf>
    <xf numFmtId="3" fontId="2" fillId="8" borderId="60" xfId="0" applyNumberFormat="1" applyFont="1" applyFill="1" applyBorder="1" applyAlignment="1">
      <alignment horizontal="center" vertical="top"/>
    </xf>
    <xf numFmtId="0" fontId="8" fillId="8" borderId="11" xfId="0" applyFont="1" applyFill="1" applyBorder="1" applyAlignment="1">
      <alignment horizontal="center" vertical="top"/>
    </xf>
    <xf numFmtId="49" fontId="2" fillId="8" borderId="61" xfId="0" applyNumberFormat="1" applyFont="1" applyFill="1" applyBorder="1" applyAlignment="1">
      <alignment horizontal="center" vertical="center"/>
    </xf>
    <xf numFmtId="1" fontId="2" fillId="3" borderId="60" xfId="2" applyNumberFormat="1" applyFont="1" applyFill="1" applyBorder="1" applyAlignment="1">
      <alignment horizontal="center" vertical="top"/>
    </xf>
    <xf numFmtId="0" fontId="2" fillId="8" borderId="60" xfId="0" applyFont="1" applyFill="1" applyBorder="1" applyAlignment="1">
      <alignment horizontal="center" vertical="top"/>
    </xf>
    <xf numFmtId="0" fontId="2" fillId="8" borderId="75" xfId="0" applyFont="1" applyFill="1" applyBorder="1" applyAlignment="1">
      <alignment horizontal="center" vertical="top"/>
    </xf>
    <xf numFmtId="0" fontId="18" fillId="0" borderId="0" xfId="0" applyFont="1" applyBorder="1" applyAlignment="1">
      <alignment vertical="top"/>
    </xf>
    <xf numFmtId="0" fontId="2" fillId="8" borderId="77" xfId="0" applyFont="1" applyFill="1" applyBorder="1" applyAlignment="1">
      <alignment horizontal="center" vertical="center" wrapText="1"/>
    </xf>
    <xf numFmtId="165" fontId="2" fillId="7" borderId="14" xfId="0" applyNumberFormat="1" applyFont="1" applyFill="1" applyBorder="1" applyAlignment="1">
      <alignment horizontal="center" vertical="top"/>
    </xf>
    <xf numFmtId="165" fontId="3" fillId="4" borderId="5" xfId="0" applyNumberFormat="1" applyFont="1" applyFill="1" applyBorder="1" applyAlignment="1">
      <alignment horizontal="center" vertical="top" wrapText="1"/>
    </xf>
    <xf numFmtId="0" fontId="2" fillId="10" borderId="6" xfId="0" applyFont="1" applyFill="1" applyBorder="1" applyAlignment="1">
      <alignment vertical="top" wrapText="1"/>
    </xf>
    <xf numFmtId="0" fontId="2" fillId="0" borderId="79" xfId="0" applyFont="1" applyFill="1" applyBorder="1" applyAlignment="1">
      <alignment vertical="top" wrapText="1"/>
    </xf>
    <xf numFmtId="0" fontId="5" fillId="0" borderId="0" xfId="0" applyFont="1" applyBorder="1" applyAlignment="1">
      <alignment horizontal="right" vertical="top"/>
    </xf>
    <xf numFmtId="0" fontId="2" fillId="0" borderId="48" xfId="0" applyFont="1" applyFill="1" applyBorder="1" applyAlignment="1">
      <alignment vertical="top" wrapText="1"/>
    </xf>
    <xf numFmtId="0" fontId="2" fillId="0" borderId="0" xfId="0" applyFont="1" applyFill="1" applyAlignment="1">
      <alignment horizontal="center" vertical="top"/>
    </xf>
    <xf numFmtId="0" fontId="2" fillId="7" borderId="25" xfId="0" applyFont="1" applyFill="1" applyBorder="1" applyAlignment="1">
      <alignment horizontal="left" vertical="top" wrapText="1"/>
    </xf>
    <xf numFmtId="0" fontId="2" fillId="7" borderId="26" xfId="0" applyFont="1" applyFill="1" applyBorder="1" applyAlignment="1">
      <alignment horizontal="left" vertical="top" wrapText="1"/>
    </xf>
    <xf numFmtId="3" fontId="2" fillId="0" borderId="0" xfId="0" applyNumberFormat="1" applyFont="1" applyFill="1" applyBorder="1" applyAlignment="1">
      <alignment horizontal="left" vertical="top" wrapText="1"/>
    </xf>
    <xf numFmtId="49" fontId="3" fillId="0" borderId="0" xfId="0" applyNumberFormat="1" applyFont="1" applyFill="1" applyBorder="1" applyAlignment="1">
      <alignment horizontal="center" vertical="top" wrapText="1"/>
    </xf>
    <xf numFmtId="0" fontId="7" fillId="0" borderId="0" xfId="0" applyNumberFormat="1" applyFont="1" applyFill="1" applyBorder="1" applyAlignment="1">
      <alignment horizontal="left" vertical="top" wrapText="1"/>
    </xf>
    <xf numFmtId="0" fontId="13" fillId="0" borderId="0" xfId="0" applyFont="1" applyAlignment="1">
      <alignment horizontal="center" vertical="top" wrapText="1"/>
    </xf>
    <xf numFmtId="0" fontId="14" fillId="0" borderId="0" xfId="0" applyFont="1" applyAlignment="1">
      <alignment horizontal="center" vertical="top" wrapText="1"/>
    </xf>
    <xf numFmtId="0" fontId="13" fillId="0" borderId="0" xfId="0" applyFont="1" applyAlignment="1">
      <alignment horizontal="center" vertical="top"/>
    </xf>
    <xf numFmtId="3" fontId="2" fillId="0" borderId="0" xfId="0" applyNumberFormat="1" applyFont="1" applyBorder="1" applyAlignment="1">
      <alignment vertical="top"/>
    </xf>
    <xf numFmtId="0" fontId="2" fillId="8" borderId="55" xfId="0" applyFont="1" applyFill="1" applyBorder="1" applyAlignment="1">
      <alignment horizontal="center" vertical="center" wrapText="1"/>
    </xf>
    <xf numFmtId="165" fontId="7" fillId="8" borderId="39" xfId="0" applyNumberFormat="1" applyFont="1" applyFill="1" applyBorder="1" applyAlignment="1">
      <alignment horizontal="center" vertical="top"/>
    </xf>
    <xf numFmtId="1" fontId="2" fillId="3" borderId="65" xfId="2" applyNumberFormat="1" applyFont="1" applyFill="1" applyBorder="1" applyAlignment="1">
      <alignment horizontal="center" vertical="top"/>
    </xf>
    <xf numFmtId="1" fontId="2" fillId="3" borderId="66" xfId="2" applyNumberFormat="1" applyFont="1" applyFill="1" applyBorder="1" applyAlignment="1">
      <alignment horizontal="center" vertical="top"/>
    </xf>
    <xf numFmtId="0" fontId="16" fillId="8" borderId="10" xfId="0" applyFont="1" applyFill="1" applyBorder="1" applyAlignment="1">
      <alignment horizontal="center" vertical="top"/>
    </xf>
    <xf numFmtId="0" fontId="16" fillId="8" borderId="29" xfId="0" applyFont="1" applyFill="1" applyBorder="1" applyAlignment="1">
      <alignment horizontal="center" vertical="top"/>
    </xf>
    <xf numFmtId="0" fontId="16" fillId="8" borderId="11" xfId="0" applyFont="1" applyFill="1" applyBorder="1" applyAlignment="1">
      <alignment horizontal="center" vertical="top"/>
    </xf>
    <xf numFmtId="0" fontId="2" fillId="0" borderId="58" xfId="0" applyFont="1" applyFill="1" applyBorder="1" applyAlignment="1">
      <alignment horizontal="center" vertical="top"/>
    </xf>
    <xf numFmtId="165" fontId="19" fillId="8" borderId="3" xfId="0" applyNumberFormat="1" applyFont="1" applyFill="1" applyBorder="1" applyAlignment="1">
      <alignment horizontal="center" vertical="top"/>
    </xf>
    <xf numFmtId="0" fontId="22" fillId="8" borderId="66" xfId="0" applyFont="1" applyFill="1" applyBorder="1" applyAlignment="1">
      <alignment horizontal="center" vertical="top"/>
    </xf>
    <xf numFmtId="0" fontId="22" fillId="8" borderId="58" xfId="0" applyFont="1" applyFill="1" applyBorder="1" applyAlignment="1">
      <alignment horizontal="center" vertical="top"/>
    </xf>
    <xf numFmtId="49" fontId="20" fillId="8" borderId="10" xfId="0" applyNumberFormat="1" applyFont="1" applyFill="1" applyBorder="1" applyAlignment="1">
      <alignment horizontal="center" vertical="top" wrapText="1"/>
    </xf>
    <xf numFmtId="49" fontId="20" fillId="8" borderId="20" xfId="0" applyNumberFormat="1" applyFont="1" applyFill="1" applyBorder="1" applyAlignment="1">
      <alignment horizontal="center" vertical="top" wrapText="1"/>
    </xf>
    <xf numFmtId="165" fontId="19" fillId="8" borderId="14" xfId="0" applyNumberFormat="1" applyFont="1" applyFill="1" applyBorder="1" applyAlignment="1">
      <alignment horizontal="center" vertical="top"/>
    </xf>
    <xf numFmtId="0" fontId="2" fillId="8" borderId="4" xfId="0" applyFont="1" applyFill="1" applyBorder="1" applyAlignment="1">
      <alignment horizontal="center" vertical="top" wrapText="1"/>
    </xf>
    <xf numFmtId="0" fontId="2" fillId="0" borderId="0" xfId="0" applyFont="1" applyBorder="1" applyAlignment="1">
      <alignment vertical="top" wrapText="1"/>
    </xf>
    <xf numFmtId="0" fontId="2" fillId="0" borderId="80" xfId="0" applyFont="1" applyFill="1" applyBorder="1" applyAlignment="1">
      <alignment horizontal="left" vertical="top" wrapText="1"/>
    </xf>
    <xf numFmtId="49" fontId="2" fillId="0" borderId="60" xfId="0" applyNumberFormat="1" applyFont="1" applyFill="1" applyBorder="1" applyAlignment="1">
      <alignment horizontal="center" vertical="top" wrapText="1"/>
    </xf>
    <xf numFmtId="49" fontId="2" fillId="0" borderId="62" xfId="0" applyNumberFormat="1" applyFont="1" applyFill="1" applyBorder="1" applyAlignment="1">
      <alignment horizontal="center" vertical="top" wrapText="1"/>
    </xf>
    <xf numFmtId="49" fontId="2" fillId="0" borderId="77" xfId="0" applyNumberFormat="1" applyFont="1" applyFill="1" applyBorder="1" applyAlignment="1">
      <alignment horizontal="center" vertical="top" wrapText="1"/>
    </xf>
    <xf numFmtId="49" fontId="2" fillId="0" borderId="55" xfId="0" applyNumberFormat="1" applyFont="1" applyFill="1" applyBorder="1" applyAlignment="1">
      <alignment horizontal="center" vertical="top" wrapText="1"/>
    </xf>
    <xf numFmtId="49" fontId="2" fillId="0" borderId="10" xfId="0" applyNumberFormat="1" applyFont="1" applyFill="1" applyBorder="1" applyAlignment="1">
      <alignment horizontal="center" vertical="top" wrapText="1"/>
    </xf>
    <xf numFmtId="49" fontId="2" fillId="0" borderId="0" xfId="0" applyNumberFormat="1" applyFont="1" applyFill="1" applyBorder="1" applyAlignment="1">
      <alignment horizontal="center" vertical="top" wrapText="1"/>
    </xf>
    <xf numFmtId="0" fontId="2" fillId="8" borderId="4" xfId="0" applyFont="1" applyFill="1" applyBorder="1" applyAlignment="1">
      <alignment horizontal="center" vertical="top"/>
    </xf>
    <xf numFmtId="49" fontId="3" fillId="11" borderId="8" xfId="0" applyNumberFormat="1" applyFont="1" applyFill="1" applyBorder="1" applyAlignment="1">
      <alignment horizontal="center" vertical="top"/>
    </xf>
    <xf numFmtId="0" fontId="5" fillId="7" borderId="40" xfId="0" applyFont="1" applyFill="1" applyBorder="1" applyAlignment="1"/>
    <xf numFmtId="0" fontId="5" fillId="7" borderId="19" xfId="0" applyFont="1" applyFill="1" applyBorder="1" applyAlignment="1"/>
    <xf numFmtId="0" fontId="5" fillId="7" borderId="83" xfId="0" applyFont="1" applyFill="1" applyBorder="1" applyAlignment="1"/>
    <xf numFmtId="0" fontId="2" fillId="8" borderId="79" xfId="0" applyFont="1" applyFill="1" applyBorder="1" applyAlignment="1">
      <alignment vertical="top" wrapText="1"/>
    </xf>
    <xf numFmtId="0" fontId="8" fillId="0" borderId="38" xfId="0" applyFont="1" applyBorder="1" applyAlignment="1">
      <alignment horizontal="left" vertical="top" wrapText="1"/>
    </xf>
    <xf numFmtId="0" fontId="23" fillId="0" borderId="65" xfId="0" applyFont="1" applyFill="1" applyBorder="1" applyAlignment="1">
      <alignment horizontal="center" vertical="top"/>
    </xf>
    <xf numFmtId="0" fontId="23" fillId="0" borderId="47" xfId="0" applyFont="1" applyFill="1" applyBorder="1" applyAlignment="1">
      <alignment horizontal="center" vertical="top"/>
    </xf>
    <xf numFmtId="0" fontId="23" fillId="0" borderId="58" xfId="0" applyFont="1" applyFill="1" applyBorder="1" applyAlignment="1">
      <alignment horizontal="center" vertical="top"/>
    </xf>
    <xf numFmtId="0" fontId="23" fillId="0" borderId="20" xfId="0" applyFont="1" applyFill="1" applyBorder="1" applyAlignment="1">
      <alignment horizontal="center" vertical="top"/>
    </xf>
    <xf numFmtId="0" fontId="23" fillId="0" borderId="49" xfId="0" applyFont="1" applyFill="1" applyBorder="1" applyAlignment="1">
      <alignment horizontal="center" vertical="top"/>
    </xf>
    <xf numFmtId="49" fontId="3" fillId="7" borderId="0" xfId="0" applyNumberFormat="1" applyFont="1" applyFill="1" applyBorder="1" applyAlignment="1">
      <alignment horizontal="center" vertical="top" wrapText="1"/>
    </xf>
    <xf numFmtId="0" fontId="23" fillId="8" borderId="66" xfId="0" applyFont="1" applyFill="1" applyBorder="1" applyAlignment="1">
      <alignment horizontal="center" vertical="top"/>
    </xf>
    <xf numFmtId="0" fontId="23" fillId="8" borderId="65" xfId="0" applyFont="1" applyFill="1" applyBorder="1" applyAlignment="1">
      <alignment horizontal="center" vertical="top"/>
    </xf>
    <xf numFmtId="0" fontId="23" fillId="8" borderId="58" xfId="0" applyFont="1" applyFill="1" applyBorder="1" applyAlignment="1">
      <alignment horizontal="center" vertical="top"/>
    </xf>
    <xf numFmtId="49" fontId="3" fillId="7" borderId="0" xfId="0" applyNumberFormat="1" applyFont="1" applyFill="1" applyBorder="1" applyAlignment="1">
      <alignment horizontal="center" vertical="top"/>
    </xf>
    <xf numFmtId="0" fontId="8" fillId="8" borderId="6" xfId="0" applyFont="1" applyFill="1" applyBorder="1" applyAlignment="1">
      <alignment vertical="top" wrapText="1"/>
    </xf>
    <xf numFmtId="0" fontId="8" fillId="3" borderId="47" xfId="0" applyFont="1" applyFill="1" applyBorder="1" applyAlignment="1">
      <alignment horizontal="center" vertical="top"/>
    </xf>
    <xf numFmtId="0" fontId="8" fillId="3" borderId="66" xfId="0" applyFont="1" applyFill="1" applyBorder="1" applyAlignment="1">
      <alignment horizontal="center" vertical="top"/>
    </xf>
    <xf numFmtId="0" fontId="8" fillId="3" borderId="58" xfId="0" applyFont="1" applyFill="1" applyBorder="1" applyAlignment="1">
      <alignment horizontal="center" vertical="top"/>
    </xf>
    <xf numFmtId="0" fontId="2" fillId="8" borderId="43" xfId="0" applyFont="1" applyFill="1" applyBorder="1" applyAlignment="1">
      <alignment horizontal="center" vertical="center"/>
    </xf>
    <xf numFmtId="165" fontId="2" fillId="8" borderId="14" xfId="0" applyNumberFormat="1" applyFont="1" applyFill="1" applyBorder="1" applyAlignment="1">
      <alignment horizontal="center" vertical="center"/>
    </xf>
    <xf numFmtId="165" fontId="2" fillId="8" borderId="43" xfId="0" applyNumberFormat="1" applyFont="1" applyFill="1" applyBorder="1" applyAlignment="1">
      <alignment horizontal="center" vertical="center"/>
    </xf>
    <xf numFmtId="0" fontId="8" fillId="3" borderId="68" xfId="0" applyFont="1" applyFill="1" applyBorder="1" applyAlignment="1">
      <alignment horizontal="left" vertical="top" wrapText="1"/>
    </xf>
    <xf numFmtId="0" fontId="8" fillId="3" borderId="44" xfId="0" applyFont="1" applyFill="1" applyBorder="1" applyAlignment="1">
      <alignment horizontal="center" vertical="top"/>
    </xf>
    <xf numFmtId="0" fontId="8" fillId="3" borderId="53" xfId="0" applyFont="1" applyFill="1" applyBorder="1" applyAlignment="1">
      <alignment horizontal="center" vertical="top"/>
    </xf>
    <xf numFmtId="0" fontId="8" fillId="3" borderId="49" xfId="0" applyFont="1" applyFill="1" applyBorder="1" applyAlignment="1">
      <alignment horizontal="center" vertical="top"/>
    </xf>
    <xf numFmtId="0" fontId="8" fillId="3" borderId="0" xfId="0" applyFont="1" applyFill="1" applyBorder="1" applyAlignment="1">
      <alignment horizontal="center" vertical="top"/>
    </xf>
    <xf numFmtId="0" fontId="8" fillId="3" borderId="29" xfId="0" applyFont="1" applyFill="1" applyBorder="1" applyAlignment="1">
      <alignment horizontal="center" vertical="top"/>
    </xf>
    <xf numFmtId="0" fontId="8" fillId="3" borderId="11" xfId="0" applyFont="1" applyFill="1" applyBorder="1" applyAlignment="1">
      <alignment horizontal="center" vertical="top"/>
    </xf>
    <xf numFmtId="0" fontId="8" fillId="11" borderId="40" xfId="0" applyFont="1" applyFill="1" applyBorder="1" applyAlignment="1">
      <alignment horizontal="left" vertical="top" wrapText="1"/>
    </xf>
    <xf numFmtId="0" fontId="5" fillId="11" borderId="19" xfId="0" applyFont="1" applyFill="1" applyBorder="1" applyAlignment="1">
      <alignment horizontal="center" vertical="top"/>
    </xf>
    <xf numFmtId="0" fontId="5" fillId="11" borderId="41" xfId="0" applyFont="1" applyFill="1" applyBorder="1" applyAlignment="1">
      <alignment horizontal="center" vertical="top"/>
    </xf>
    <xf numFmtId="49" fontId="3" fillId="12" borderId="28" xfId="0" applyNumberFormat="1" applyFont="1" applyFill="1" applyBorder="1" applyAlignment="1">
      <alignment horizontal="center" vertical="top"/>
    </xf>
    <xf numFmtId="165" fontId="3" fillId="12" borderId="15" xfId="0" applyNumberFormat="1" applyFont="1" applyFill="1" applyBorder="1" applyAlignment="1">
      <alignment horizontal="center" vertical="top"/>
    </xf>
    <xf numFmtId="0" fontId="2" fillId="12" borderId="22" xfId="0" applyFont="1" applyFill="1" applyBorder="1" applyAlignment="1">
      <alignment horizontal="center" vertical="top"/>
    </xf>
    <xf numFmtId="0" fontId="2" fillId="12" borderId="23" xfId="0" applyFont="1" applyFill="1" applyBorder="1" applyAlignment="1">
      <alignment horizontal="center" vertical="top"/>
    </xf>
    <xf numFmtId="0" fontId="2" fillId="12" borderId="24" xfId="0"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2" borderId="8" xfId="0" applyNumberFormat="1" applyFont="1" applyFill="1" applyBorder="1" applyAlignment="1">
      <alignment horizontal="center" vertical="top"/>
    </xf>
    <xf numFmtId="49" fontId="2" fillId="0" borderId="11" xfId="0" applyNumberFormat="1" applyFont="1" applyFill="1" applyBorder="1" applyAlignment="1">
      <alignment horizontal="center" vertical="top" wrapText="1"/>
    </xf>
    <xf numFmtId="0" fontId="2" fillId="0" borderId="29" xfId="0" applyFont="1" applyFill="1" applyBorder="1" applyAlignment="1">
      <alignment horizontal="center" vertical="top"/>
    </xf>
    <xf numFmtId="0" fontId="2" fillId="8" borderId="67" xfId="1" applyFont="1" applyFill="1" applyBorder="1" applyAlignment="1">
      <alignment horizontal="center" vertical="top"/>
    </xf>
    <xf numFmtId="0" fontId="3" fillId="8" borderId="11" xfId="0" applyFont="1" applyFill="1" applyBorder="1" applyAlignment="1">
      <alignment horizontal="left" vertical="top" wrapText="1"/>
    </xf>
    <xf numFmtId="0" fontId="5" fillId="9" borderId="26" xfId="0" applyFont="1" applyFill="1" applyBorder="1" applyAlignment="1">
      <alignment horizontal="left" vertical="top" wrapText="1"/>
    </xf>
    <xf numFmtId="0" fontId="3" fillId="8" borderId="0" xfId="0" applyFont="1" applyFill="1" applyBorder="1" applyAlignment="1">
      <alignment horizontal="center" vertical="center" wrapText="1"/>
    </xf>
    <xf numFmtId="0" fontId="2" fillId="8" borderId="68" xfId="0" applyFont="1" applyFill="1" applyBorder="1" applyAlignment="1">
      <alignment horizontal="left" vertical="top" wrapText="1"/>
    </xf>
    <xf numFmtId="3" fontId="2" fillId="8" borderId="44" xfId="0" applyNumberFormat="1" applyFont="1" applyFill="1" applyBorder="1" applyAlignment="1">
      <alignment horizontal="center" vertical="top"/>
    </xf>
    <xf numFmtId="0" fontId="2" fillId="8" borderId="58" xfId="0" applyFont="1" applyFill="1" applyBorder="1" applyAlignment="1">
      <alignment horizontal="center" vertical="center" wrapText="1"/>
    </xf>
    <xf numFmtId="0" fontId="5" fillId="7" borderId="0" xfId="0" applyFont="1" applyFill="1" applyBorder="1" applyAlignment="1">
      <alignment horizontal="left" vertical="top" wrapText="1"/>
    </xf>
    <xf numFmtId="0" fontId="1" fillId="7" borderId="0" xfId="0" applyFont="1" applyFill="1" applyBorder="1" applyAlignment="1">
      <alignment horizontal="center" vertical="center" textRotation="90" wrapText="1"/>
    </xf>
    <xf numFmtId="0" fontId="3" fillId="7" borderId="39" xfId="0" applyFont="1" applyFill="1" applyBorder="1" applyAlignment="1">
      <alignment horizontal="center" vertical="top"/>
    </xf>
    <xf numFmtId="0" fontId="12" fillId="7" borderId="39" xfId="0" applyFont="1" applyFill="1" applyBorder="1" applyAlignment="1">
      <alignment vertical="top" wrapText="1"/>
    </xf>
    <xf numFmtId="0" fontId="5" fillId="7" borderId="0" xfId="0" applyFont="1" applyFill="1" applyBorder="1" applyAlignment="1">
      <alignment horizontal="center" vertical="top"/>
    </xf>
    <xf numFmtId="0" fontId="5" fillId="7" borderId="57" xfId="0" applyFont="1" applyFill="1" applyBorder="1" applyAlignment="1">
      <alignment horizontal="center" vertical="top"/>
    </xf>
    <xf numFmtId="49" fontId="2" fillId="7" borderId="57" xfId="0" applyNumberFormat="1" applyFont="1" applyFill="1" applyBorder="1" applyAlignment="1">
      <alignment horizontal="center" vertical="top" wrapText="1"/>
    </xf>
    <xf numFmtId="0" fontId="26" fillId="0" borderId="0" xfId="0" applyFont="1" applyAlignment="1">
      <alignment vertical="top"/>
    </xf>
    <xf numFmtId="49" fontId="2" fillId="8" borderId="62" xfId="0" applyNumberFormat="1" applyFont="1" applyFill="1" applyBorder="1" applyAlignment="1">
      <alignment horizontal="center" vertical="top" wrapText="1"/>
    </xf>
    <xf numFmtId="0" fontId="2" fillId="8" borderId="76" xfId="0" applyFont="1" applyFill="1" applyBorder="1" applyAlignment="1">
      <alignment horizontal="center" vertical="top"/>
    </xf>
    <xf numFmtId="0" fontId="2" fillId="0" borderId="0" xfId="0" applyFont="1" applyFill="1" applyAlignment="1">
      <alignment horizontal="center" vertical="top"/>
    </xf>
    <xf numFmtId="0" fontId="2" fillId="8" borderId="29" xfId="0" applyFont="1" applyFill="1" applyBorder="1" applyAlignment="1">
      <alignment horizontal="center" vertical="top" wrapText="1"/>
    </xf>
    <xf numFmtId="0" fontId="2" fillId="8" borderId="66" xfId="0" applyFont="1" applyFill="1" applyBorder="1" applyAlignment="1">
      <alignment horizontal="center" vertical="top" wrapText="1"/>
    </xf>
    <xf numFmtId="0" fontId="2" fillId="8" borderId="58" xfId="0" applyFont="1" applyFill="1" applyBorder="1" applyAlignment="1">
      <alignment horizontal="center" vertical="top" wrapText="1"/>
    </xf>
    <xf numFmtId="0" fontId="2" fillId="8" borderId="53" xfId="0" applyFont="1" applyFill="1" applyBorder="1" applyAlignment="1">
      <alignment horizontal="center" vertical="top" wrapText="1"/>
    </xf>
    <xf numFmtId="0" fontId="2" fillId="8" borderId="49" xfId="0" applyFont="1" applyFill="1" applyBorder="1" applyAlignment="1">
      <alignment horizontal="center" vertical="top" wrapText="1"/>
    </xf>
    <xf numFmtId="0" fontId="2" fillId="0" borderId="92" xfId="0" applyFont="1" applyFill="1" applyBorder="1" applyAlignment="1">
      <alignment horizontal="left" vertical="top" wrapText="1"/>
    </xf>
    <xf numFmtId="0" fontId="15" fillId="0" borderId="0" xfId="0" applyFont="1" applyAlignment="1">
      <alignment horizontal="center"/>
    </xf>
    <xf numFmtId="49" fontId="3" fillId="11" borderId="10" xfId="0" applyNumberFormat="1" applyFont="1" applyFill="1" applyBorder="1" applyAlignment="1">
      <alignment horizontal="center" vertical="top"/>
    </xf>
    <xf numFmtId="0" fontId="2" fillId="8" borderId="93" xfId="0" applyFont="1" applyFill="1" applyBorder="1" applyAlignment="1">
      <alignment horizontal="center" vertical="top"/>
    </xf>
    <xf numFmtId="165" fontId="2" fillId="8" borderId="93" xfId="0" applyNumberFormat="1" applyFont="1" applyFill="1" applyBorder="1" applyAlignment="1">
      <alignment horizontal="center" vertical="top"/>
    </xf>
    <xf numFmtId="49" fontId="2" fillId="8" borderId="81" xfId="0" applyNumberFormat="1" applyFont="1" applyFill="1" applyBorder="1" applyAlignment="1">
      <alignment horizontal="center" vertical="top"/>
    </xf>
    <xf numFmtId="0" fontId="2" fillId="8" borderId="71" xfId="0" applyFont="1" applyFill="1" applyBorder="1" applyAlignment="1">
      <alignment horizontal="left" vertical="top" wrapText="1"/>
    </xf>
    <xf numFmtId="0" fontId="2" fillId="8" borderId="51" xfId="0" applyFont="1" applyFill="1" applyBorder="1" applyAlignment="1">
      <alignment horizontal="left" vertical="top" wrapText="1"/>
    </xf>
    <xf numFmtId="49" fontId="2" fillId="8" borderId="89" xfId="0" applyNumberFormat="1" applyFont="1" applyFill="1" applyBorder="1" applyAlignment="1">
      <alignment horizontal="center" vertical="top"/>
    </xf>
    <xf numFmtId="49" fontId="2" fillId="8" borderId="87" xfId="0" applyNumberFormat="1" applyFont="1" applyFill="1" applyBorder="1" applyAlignment="1">
      <alignment horizontal="center" vertical="top"/>
    </xf>
    <xf numFmtId="49" fontId="2" fillId="8" borderId="72" xfId="0" applyNumberFormat="1" applyFont="1" applyFill="1" applyBorder="1" applyAlignment="1">
      <alignment horizontal="center" vertical="top"/>
    </xf>
    <xf numFmtId="49" fontId="2" fillId="8" borderId="73" xfId="0" applyNumberFormat="1" applyFont="1" applyFill="1" applyBorder="1" applyAlignment="1">
      <alignment horizontal="center" vertical="top"/>
    </xf>
    <xf numFmtId="49" fontId="2" fillId="8" borderId="91" xfId="0" applyNumberFormat="1" applyFont="1" applyFill="1" applyBorder="1" applyAlignment="1">
      <alignment horizontal="center" vertical="top"/>
    </xf>
    <xf numFmtId="0" fontId="2" fillId="8" borderId="52" xfId="0" applyFont="1" applyFill="1" applyBorder="1" applyAlignment="1">
      <alignment horizontal="left" vertical="top" wrapText="1"/>
    </xf>
    <xf numFmtId="0" fontId="2" fillId="3" borderId="80" xfId="0" applyFont="1" applyFill="1" applyBorder="1" applyAlignment="1">
      <alignment horizontal="left" vertical="top" wrapText="1"/>
    </xf>
    <xf numFmtId="0" fontId="2" fillId="0" borderId="92" xfId="0" applyFont="1" applyBorder="1" applyAlignment="1">
      <alignment horizontal="left" vertical="top" wrapText="1"/>
    </xf>
    <xf numFmtId="0" fontId="1" fillId="8" borderId="62" xfId="0" applyFont="1" applyFill="1" applyBorder="1" applyAlignment="1">
      <alignment horizontal="center" vertical="top"/>
    </xf>
    <xf numFmtId="0" fontId="1" fillId="8" borderId="84" xfId="0" applyFont="1" applyFill="1" applyBorder="1" applyAlignment="1">
      <alignment horizontal="center" vertical="top"/>
    </xf>
    <xf numFmtId="0" fontId="2" fillId="8" borderId="67" xfId="0" applyFont="1" applyFill="1" applyBorder="1" applyAlignment="1">
      <alignment horizontal="center" vertical="top"/>
    </xf>
    <xf numFmtId="0" fontId="1" fillId="0" borderId="67" xfId="0" applyFont="1" applyFill="1" applyBorder="1" applyAlignment="1">
      <alignment horizontal="center" vertical="top"/>
    </xf>
    <xf numFmtId="0" fontId="1" fillId="0" borderId="95" xfId="0" applyFont="1" applyFill="1" applyBorder="1" applyAlignment="1">
      <alignment horizontal="center" vertical="top"/>
    </xf>
    <xf numFmtId="0" fontId="14" fillId="0" borderId="0" xfId="0" applyFont="1" applyAlignment="1">
      <alignment horizontal="center" vertical="top" wrapText="1"/>
    </xf>
    <xf numFmtId="0" fontId="13" fillId="0" borderId="0" xfId="0" applyFont="1" applyAlignment="1">
      <alignment horizontal="center" vertical="top"/>
    </xf>
    <xf numFmtId="49" fontId="7" fillId="8" borderId="75" xfId="0" applyNumberFormat="1" applyFont="1" applyFill="1" applyBorder="1" applyAlignment="1">
      <alignment horizontal="center" vertical="center" wrapText="1"/>
    </xf>
    <xf numFmtId="49" fontId="7" fillId="8" borderId="53" xfId="0" applyNumberFormat="1" applyFont="1" applyFill="1" applyBorder="1" applyAlignment="1">
      <alignment horizontal="center" vertical="center" wrapText="1"/>
    </xf>
    <xf numFmtId="49" fontId="3" fillId="7" borderId="46" xfId="0" applyNumberFormat="1" applyFont="1" applyFill="1" applyBorder="1" applyAlignment="1">
      <alignment vertical="top"/>
    </xf>
    <xf numFmtId="49" fontId="3" fillId="2" borderId="10" xfId="0" applyNumberFormat="1" applyFont="1" applyFill="1" applyBorder="1" applyAlignment="1">
      <alignment vertical="top"/>
    </xf>
    <xf numFmtId="0" fontId="16" fillId="8" borderId="39" xfId="0" applyFont="1" applyFill="1" applyBorder="1" applyAlignment="1">
      <alignment vertical="top" wrapText="1"/>
    </xf>
    <xf numFmtId="0" fontId="2" fillId="8" borderId="63" xfId="0" applyFont="1" applyFill="1" applyBorder="1" applyAlignment="1">
      <alignment horizontal="center" vertical="top"/>
    </xf>
    <xf numFmtId="0" fontId="22" fillId="8" borderId="29" xfId="0" applyFont="1" applyFill="1" applyBorder="1" applyAlignment="1">
      <alignment horizontal="center" vertical="top"/>
    </xf>
    <xf numFmtId="0" fontId="22" fillId="8" borderId="11" xfId="0" applyFont="1" applyFill="1" applyBorder="1" applyAlignment="1">
      <alignment horizontal="center" vertical="top"/>
    </xf>
    <xf numFmtId="0" fontId="8" fillId="8" borderId="12" xfId="0" applyFont="1" applyFill="1" applyBorder="1" applyAlignment="1">
      <alignment horizontal="left" vertical="top" wrapText="1"/>
    </xf>
    <xf numFmtId="0" fontId="23" fillId="8" borderId="53" xfId="0" applyFont="1" applyFill="1" applyBorder="1" applyAlignment="1">
      <alignment horizontal="center" vertical="top"/>
    </xf>
    <xf numFmtId="49" fontId="2" fillId="8" borderId="75" xfId="0" applyNumberFormat="1" applyFont="1" applyFill="1" applyBorder="1" applyAlignment="1">
      <alignment horizontal="center" vertical="top"/>
    </xf>
    <xf numFmtId="49" fontId="3" fillId="7" borderId="10" xfId="0" applyNumberFormat="1" applyFont="1" applyFill="1" applyBorder="1" applyAlignment="1">
      <alignment horizontal="center" vertical="top"/>
    </xf>
    <xf numFmtId="0" fontId="8" fillId="8" borderId="6" xfId="0" applyFont="1" applyFill="1" applyBorder="1" applyAlignment="1">
      <alignment horizontal="left" vertical="top" wrapText="1"/>
    </xf>
    <xf numFmtId="0" fontId="8" fillId="8" borderId="39" xfId="0" applyFont="1" applyFill="1" applyBorder="1" applyAlignment="1">
      <alignment horizontal="left" vertical="top" wrapText="1"/>
    </xf>
    <xf numFmtId="0" fontId="8" fillId="8" borderId="29" xfId="0" applyFont="1" applyFill="1" applyBorder="1" applyAlignment="1">
      <alignment horizontal="center" vertical="top"/>
    </xf>
    <xf numFmtId="49" fontId="1" fillId="7" borderId="10" xfId="0" applyNumberFormat="1" applyFont="1" applyFill="1" applyBorder="1" applyAlignment="1">
      <alignment horizontal="center" vertical="top" textRotation="90" wrapText="1"/>
    </xf>
    <xf numFmtId="49" fontId="2" fillId="8" borderId="74" xfId="0" applyNumberFormat="1" applyFont="1" applyFill="1" applyBorder="1" applyAlignment="1">
      <alignment horizontal="left" vertical="top" wrapText="1"/>
    </xf>
    <xf numFmtId="0" fontId="2" fillId="8" borderId="92" xfId="0" applyFont="1" applyFill="1" applyBorder="1" applyAlignment="1">
      <alignment vertical="top" wrapText="1"/>
    </xf>
    <xf numFmtId="0" fontId="2" fillId="8" borderId="67" xfId="0" applyFont="1" applyFill="1" applyBorder="1" applyAlignment="1">
      <alignment horizontal="center" vertical="center"/>
    </xf>
    <xf numFmtId="0" fontId="2" fillId="8" borderId="82" xfId="0" applyFont="1" applyFill="1" applyBorder="1" applyAlignment="1">
      <alignment horizontal="center" vertical="center"/>
    </xf>
    <xf numFmtId="0" fontId="2" fillId="8" borderId="73" xfId="0" applyFont="1" applyFill="1" applyBorder="1" applyAlignment="1">
      <alignment horizontal="center" vertical="center" wrapText="1"/>
    </xf>
    <xf numFmtId="0" fontId="2" fillId="8" borderId="47" xfId="0" applyFont="1" applyFill="1" applyBorder="1" applyAlignment="1">
      <alignment vertical="top" wrapText="1"/>
    </xf>
    <xf numFmtId="49" fontId="2" fillId="8" borderId="18" xfId="0" applyNumberFormat="1" applyFont="1" applyFill="1" applyBorder="1" applyAlignment="1">
      <alignment horizontal="center" vertical="top" wrapText="1"/>
    </xf>
    <xf numFmtId="0" fontId="5" fillId="8" borderId="11" xfId="0" applyFont="1" applyFill="1" applyBorder="1" applyAlignment="1">
      <alignment horizontal="center" vertical="center" wrapText="1"/>
    </xf>
    <xf numFmtId="0" fontId="2" fillId="8" borderId="0" xfId="0" applyFont="1" applyFill="1" applyBorder="1" applyAlignment="1">
      <alignment horizontal="center" vertical="top" textRotation="90" wrapText="1"/>
    </xf>
    <xf numFmtId="0" fontId="0" fillId="8" borderId="29" xfId="0" applyFill="1" applyBorder="1" applyAlignment="1">
      <alignment horizontal="center" textRotation="90" wrapText="1"/>
    </xf>
    <xf numFmtId="0" fontId="3" fillId="8" borderId="49" xfId="0" applyFont="1" applyFill="1" applyBorder="1" applyAlignment="1">
      <alignment horizontal="left" vertical="top" wrapText="1"/>
    </xf>
    <xf numFmtId="49" fontId="2" fillId="8" borderId="69" xfId="0" applyNumberFormat="1" applyFont="1" applyFill="1" applyBorder="1" applyAlignment="1">
      <alignment horizontal="center" vertical="top"/>
    </xf>
    <xf numFmtId="49" fontId="2" fillId="8" borderId="94" xfId="0" applyNumberFormat="1" applyFont="1" applyFill="1" applyBorder="1" applyAlignment="1">
      <alignment horizontal="center" vertical="top"/>
    </xf>
    <xf numFmtId="165" fontId="19" fillId="8" borderId="39" xfId="0" applyNumberFormat="1" applyFont="1" applyFill="1" applyBorder="1" applyAlignment="1">
      <alignment horizontal="center" vertical="top"/>
    </xf>
    <xf numFmtId="165" fontId="7" fillId="8" borderId="43" xfId="0" applyNumberFormat="1" applyFont="1" applyFill="1" applyBorder="1" applyAlignment="1">
      <alignment horizontal="center" vertical="top"/>
    </xf>
    <xf numFmtId="165" fontId="7" fillId="8" borderId="52" xfId="0" applyNumberFormat="1" applyFont="1" applyFill="1" applyBorder="1" applyAlignment="1">
      <alignment horizontal="center" vertical="top"/>
    </xf>
    <xf numFmtId="165" fontId="19" fillId="8" borderId="43" xfId="0" applyNumberFormat="1" applyFont="1" applyFill="1" applyBorder="1" applyAlignment="1">
      <alignment horizontal="center" vertical="top"/>
    </xf>
    <xf numFmtId="0" fontId="2" fillId="8" borderId="38" xfId="0" applyFont="1" applyFill="1" applyBorder="1" applyAlignment="1">
      <alignment horizontal="left" vertical="top" wrapText="1"/>
    </xf>
    <xf numFmtId="0" fontId="2" fillId="0" borderId="48" xfId="0" applyFont="1" applyBorder="1" applyAlignment="1">
      <alignment vertical="top" wrapText="1"/>
    </xf>
    <xf numFmtId="49" fontId="7" fillId="8" borderId="76" xfId="0" applyNumberFormat="1" applyFont="1" applyFill="1" applyBorder="1" applyAlignment="1">
      <alignment horizontal="center" vertical="center" wrapText="1"/>
    </xf>
    <xf numFmtId="49" fontId="7" fillId="8" borderId="49" xfId="0" applyNumberFormat="1" applyFont="1" applyFill="1" applyBorder="1" applyAlignment="1">
      <alignment horizontal="center" vertical="center" wrapText="1"/>
    </xf>
    <xf numFmtId="0" fontId="2" fillId="8" borderId="9" xfId="0" applyFont="1" applyFill="1" applyBorder="1" applyAlignment="1">
      <alignment vertical="top" wrapText="1"/>
    </xf>
    <xf numFmtId="0" fontId="2" fillId="8" borderId="1" xfId="0" applyFont="1" applyFill="1" applyBorder="1" applyAlignment="1">
      <alignment horizontal="center" vertical="top"/>
    </xf>
    <xf numFmtId="0" fontId="2" fillId="8" borderId="27" xfId="0" applyFont="1" applyFill="1" applyBorder="1" applyAlignment="1">
      <alignment horizontal="center" vertical="top"/>
    </xf>
    <xf numFmtId="0" fontId="2" fillId="8" borderId="86" xfId="0" applyFont="1" applyFill="1" applyBorder="1" applyAlignment="1">
      <alignment horizontal="center" vertical="top"/>
    </xf>
    <xf numFmtId="0" fontId="2" fillId="8" borderId="29" xfId="0" applyFont="1" applyFill="1" applyBorder="1" applyAlignment="1">
      <alignment horizontal="center" textRotation="90" wrapText="1"/>
    </xf>
    <xf numFmtId="49" fontId="3" fillId="7" borderId="10" xfId="0" applyNumberFormat="1" applyFont="1" applyFill="1" applyBorder="1" applyAlignment="1">
      <alignment horizontal="center" vertical="top" wrapText="1"/>
    </xf>
    <xf numFmtId="165" fontId="2" fillId="8" borderId="52" xfId="0" applyNumberFormat="1" applyFont="1" applyFill="1" applyBorder="1" applyAlignment="1">
      <alignment horizontal="center" vertical="top"/>
    </xf>
    <xf numFmtId="3" fontId="3" fillId="9" borderId="6" xfId="0" applyNumberFormat="1" applyFont="1" applyFill="1" applyBorder="1" applyAlignment="1">
      <alignment horizontal="center" vertical="top"/>
    </xf>
    <xf numFmtId="3" fontId="3" fillId="2" borderId="46" xfId="0" applyNumberFormat="1" applyFont="1" applyFill="1" applyBorder="1" applyAlignment="1">
      <alignment horizontal="center" vertical="top"/>
    </xf>
    <xf numFmtId="3" fontId="3" fillId="7" borderId="0" xfId="0" applyNumberFormat="1" applyFont="1" applyFill="1" applyBorder="1" applyAlignment="1">
      <alignment horizontal="center" vertical="top"/>
    </xf>
    <xf numFmtId="3" fontId="12" fillId="8" borderId="4" xfId="0" applyNumberFormat="1" applyFont="1" applyFill="1" applyBorder="1" applyAlignment="1">
      <alignment horizontal="center" vertical="top" wrapText="1"/>
    </xf>
    <xf numFmtId="165" fontId="12" fillId="8" borderId="4" xfId="0" applyNumberFormat="1" applyFont="1" applyFill="1" applyBorder="1" applyAlignment="1">
      <alignment horizontal="center" vertical="top"/>
    </xf>
    <xf numFmtId="165" fontId="12" fillId="8" borderId="52" xfId="0" applyNumberFormat="1" applyFont="1" applyFill="1" applyBorder="1" applyAlignment="1">
      <alignment horizontal="center" vertical="top"/>
    </xf>
    <xf numFmtId="3" fontId="8" fillId="8" borderId="47" xfId="0" applyNumberFormat="1" applyFont="1" applyFill="1" applyBorder="1" applyAlignment="1">
      <alignment horizontal="center" vertical="top"/>
    </xf>
    <xf numFmtId="3" fontId="8" fillId="8" borderId="66" xfId="0" applyNumberFormat="1" applyFont="1" applyFill="1" applyBorder="1" applyAlignment="1">
      <alignment horizontal="center" vertical="top"/>
    </xf>
    <xf numFmtId="3" fontId="8" fillId="8" borderId="58" xfId="0" applyNumberFormat="1" applyFont="1" applyFill="1" applyBorder="1" applyAlignment="1">
      <alignment horizontal="center" vertical="top"/>
    </xf>
    <xf numFmtId="3" fontId="12" fillId="8" borderId="14" xfId="0" applyNumberFormat="1" applyFont="1" applyFill="1" applyBorder="1" applyAlignment="1">
      <alignment horizontal="center" vertical="top" wrapText="1"/>
    </xf>
    <xf numFmtId="165" fontId="12" fillId="8" borderId="45" xfId="0" applyNumberFormat="1" applyFont="1" applyFill="1" applyBorder="1" applyAlignment="1">
      <alignment horizontal="center" vertical="top"/>
    </xf>
    <xf numFmtId="0" fontId="8" fillId="8" borderId="68" xfId="0" applyFont="1" applyFill="1" applyBorder="1" applyAlignment="1">
      <alignment horizontal="left" vertical="top" wrapText="1"/>
    </xf>
    <xf numFmtId="3" fontId="8" fillId="8" borderId="44" xfId="0" applyNumberFormat="1" applyFont="1" applyFill="1" applyBorder="1" applyAlignment="1">
      <alignment horizontal="center" vertical="top"/>
    </xf>
    <xf numFmtId="3" fontId="8" fillId="8" borderId="53" xfId="0" applyNumberFormat="1" applyFont="1" applyFill="1" applyBorder="1" applyAlignment="1">
      <alignment horizontal="center" vertical="top"/>
    </xf>
    <xf numFmtId="3" fontId="8" fillId="8" borderId="49" xfId="0" applyNumberFormat="1" applyFont="1" applyFill="1" applyBorder="1" applyAlignment="1">
      <alignment horizontal="center" vertical="top"/>
    </xf>
    <xf numFmtId="3" fontId="23" fillId="8" borderId="29" xfId="0" applyNumberFormat="1" applyFont="1" applyFill="1" applyBorder="1" applyAlignment="1">
      <alignment horizontal="center" vertical="top" wrapText="1"/>
    </xf>
    <xf numFmtId="3" fontId="23" fillId="8" borderId="53" xfId="0" applyNumberFormat="1" applyFont="1" applyFill="1" applyBorder="1" applyAlignment="1">
      <alignment horizontal="center" vertical="top" wrapText="1"/>
    </xf>
    <xf numFmtId="3" fontId="12" fillId="8" borderId="11" xfId="0" applyNumberFormat="1" applyFont="1" applyFill="1" applyBorder="1" applyAlignment="1">
      <alignment horizontal="left" vertical="top" wrapText="1"/>
    </xf>
    <xf numFmtId="0" fontId="2" fillId="8" borderId="3" xfId="0" applyFont="1" applyFill="1" applyBorder="1" applyAlignment="1">
      <alignment horizontal="center" vertical="top" wrapText="1"/>
    </xf>
    <xf numFmtId="0" fontId="2" fillId="8" borderId="52" xfId="0" applyFont="1" applyFill="1" applyBorder="1" applyAlignment="1">
      <alignment horizontal="center" vertical="top"/>
    </xf>
    <xf numFmtId="165" fontId="2" fillId="8" borderId="4" xfId="0" applyNumberFormat="1" applyFont="1" applyFill="1" applyBorder="1" applyAlignment="1">
      <alignment horizontal="center" vertical="top"/>
    </xf>
    <xf numFmtId="0" fontId="2" fillId="8" borderId="53" xfId="0" applyFont="1" applyFill="1" applyBorder="1" applyAlignment="1">
      <alignment horizontal="center" vertical="center" textRotation="90"/>
    </xf>
    <xf numFmtId="0" fontId="24" fillId="8" borderId="44" xfId="0" applyFont="1" applyFill="1" applyBorder="1" applyAlignment="1">
      <alignment horizontal="center" vertical="center" wrapText="1"/>
    </xf>
    <xf numFmtId="165" fontId="19" fillId="8" borderId="13" xfId="0" applyNumberFormat="1" applyFont="1" applyFill="1" applyBorder="1" applyAlignment="1">
      <alignment horizontal="center" vertical="top"/>
    </xf>
    <xf numFmtId="165" fontId="19" fillId="8" borderId="35" xfId="0" applyNumberFormat="1" applyFont="1" applyFill="1" applyBorder="1" applyAlignment="1">
      <alignment horizontal="center" vertical="top"/>
    </xf>
    <xf numFmtId="0" fontId="3" fillId="8" borderId="29" xfId="0" applyFont="1" applyFill="1" applyBorder="1" applyAlignment="1">
      <alignment horizontal="center" vertical="top" wrapText="1"/>
    </xf>
    <xf numFmtId="0" fontId="24" fillId="8" borderId="29" xfId="0" applyFont="1" applyFill="1" applyBorder="1" applyAlignment="1">
      <alignment horizontal="center" vertical="top" wrapText="1"/>
    </xf>
    <xf numFmtId="0" fontId="24" fillId="8" borderId="53" xfId="0" applyFont="1" applyFill="1" applyBorder="1" applyAlignment="1">
      <alignment horizontal="center" vertical="top" wrapText="1"/>
    </xf>
    <xf numFmtId="3" fontId="2" fillId="3" borderId="62" xfId="2" applyNumberFormat="1" applyFont="1" applyFill="1" applyBorder="1" applyAlignment="1">
      <alignment horizontal="center" vertical="top"/>
    </xf>
    <xf numFmtId="3" fontId="2" fillId="8" borderId="64" xfId="0" applyNumberFormat="1" applyFont="1" applyFill="1" applyBorder="1" applyAlignment="1">
      <alignment horizontal="center" vertical="top"/>
    </xf>
    <xf numFmtId="0" fontId="2" fillId="3" borderId="6" xfId="0" applyFont="1" applyFill="1" applyBorder="1" applyAlignment="1">
      <alignment vertical="top" wrapText="1"/>
    </xf>
    <xf numFmtId="0" fontId="2" fillId="3" borderId="48" xfId="0" applyFont="1" applyFill="1" applyBorder="1" applyAlignment="1">
      <alignment vertical="top" wrapText="1"/>
    </xf>
    <xf numFmtId="0" fontId="2" fillId="8" borderId="71" xfId="0" applyFont="1" applyFill="1" applyBorder="1" applyAlignment="1">
      <alignment vertical="top" wrapText="1"/>
    </xf>
    <xf numFmtId="0" fontId="2" fillId="8" borderId="48" xfId="0" applyFont="1" applyFill="1" applyBorder="1" applyAlignment="1">
      <alignment horizontal="left" vertical="top" wrapText="1"/>
    </xf>
    <xf numFmtId="1" fontId="2" fillId="8" borderId="20" xfId="0" applyNumberFormat="1" applyFont="1" applyFill="1" applyBorder="1" applyAlignment="1">
      <alignment horizontal="center" vertical="top"/>
    </xf>
    <xf numFmtId="1" fontId="2" fillId="8" borderId="44" xfId="0" applyNumberFormat="1" applyFont="1" applyFill="1" applyBorder="1" applyAlignment="1">
      <alignment horizontal="center" vertical="top"/>
    </xf>
    <xf numFmtId="1" fontId="2" fillId="8" borderId="49" xfId="0" applyNumberFormat="1" applyFont="1" applyFill="1" applyBorder="1" applyAlignment="1">
      <alignment horizontal="center" vertical="top"/>
    </xf>
    <xf numFmtId="49" fontId="2" fillId="8" borderId="11" xfId="0" applyNumberFormat="1" applyFont="1" applyFill="1" applyBorder="1" applyAlignment="1">
      <alignment vertical="center" wrapText="1"/>
    </xf>
    <xf numFmtId="165" fontId="18" fillId="8" borderId="3" xfId="0" applyNumberFormat="1" applyFont="1" applyFill="1" applyBorder="1" applyAlignment="1">
      <alignment horizontal="center" vertical="top"/>
    </xf>
    <xf numFmtId="0" fontId="2" fillId="8" borderId="39" xfId="0" applyFont="1" applyFill="1" applyBorder="1" applyAlignment="1">
      <alignment horizontal="center" vertical="top"/>
    </xf>
    <xf numFmtId="165" fontId="2" fillId="8" borderId="57" xfId="0" applyNumberFormat="1" applyFont="1" applyFill="1" applyBorder="1" applyAlignment="1">
      <alignment horizontal="center" vertical="top"/>
    </xf>
    <xf numFmtId="165" fontId="2" fillId="8" borderId="10" xfId="0" applyNumberFormat="1" applyFont="1" applyFill="1" applyBorder="1" applyAlignment="1">
      <alignment horizontal="center" vertical="top"/>
    </xf>
    <xf numFmtId="0" fontId="2" fillId="8" borderId="43" xfId="0" applyFont="1" applyFill="1" applyBorder="1" applyAlignment="1">
      <alignment horizontal="center" vertical="top"/>
    </xf>
    <xf numFmtId="0" fontId="3" fillId="8" borderId="66" xfId="0" applyFont="1" applyFill="1" applyBorder="1" applyAlignment="1">
      <alignment horizontal="center" vertical="top" wrapText="1"/>
    </xf>
    <xf numFmtId="0" fontId="3" fillId="8" borderId="1" xfId="0" applyFont="1" applyFill="1" applyBorder="1" applyAlignment="1">
      <alignment horizontal="center" vertical="center" wrapText="1"/>
    </xf>
    <xf numFmtId="165" fontId="7" fillId="3" borderId="3" xfId="0" applyNumberFormat="1" applyFont="1" applyFill="1" applyBorder="1" applyAlignment="1">
      <alignment horizontal="center" vertical="top" wrapText="1"/>
    </xf>
    <xf numFmtId="165" fontId="7" fillId="3" borderId="39" xfId="0" applyNumberFormat="1" applyFont="1" applyFill="1" applyBorder="1" applyAlignment="1">
      <alignment horizontal="center" vertical="top" wrapText="1"/>
    </xf>
    <xf numFmtId="0" fontId="2" fillId="8" borderId="12" xfId="0" applyFont="1" applyFill="1" applyBorder="1" applyAlignment="1">
      <alignment horizontal="center" vertical="center" textRotation="90" wrapText="1"/>
    </xf>
    <xf numFmtId="0" fontId="2" fillId="0" borderId="68" xfId="0" applyFont="1" applyFill="1" applyBorder="1" applyAlignment="1">
      <alignment vertical="top" wrapText="1"/>
    </xf>
    <xf numFmtId="1" fontId="2" fillId="0" borderId="70" xfId="0" applyNumberFormat="1" applyFont="1" applyFill="1" applyBorder="1" applyAlignment="1">
      <alignment horizontal="center" vertical="top"/>
    </xf>
    <xf numFmtId="0" fontId="3" fillId="8" borderId="65" xfId="0" applyFont="1" applyFill="1" applyBorder="1" applyAlignment="1">
      <alignment horizontal="center" vertical="top" wrapText="1"/>
    </xf>
    <xf numFmtId="0" fontId="3" fillId="8" borderId="20" xfId="0" applyFont="1" applyFill="1" applyBorder="1" applyAlignment="1">
      <alignment horizontal="center" vertical="top" wrapText="1"/>
    </xf>
    <xf numFmtId="0" fontId="3" fillId="8" borderId="66" xfId="0" applyFont="1" applyFill="1" applyBorder="1" applyAlignment="1">
      <alignment horizontal="center" vertical="top"/>
    </xf>
    <xf numFmtId="1" fontId="2" fillId="3" borderId="64" xfId="2" applyNumberFormat="1" applyFont="1" applyFill="1" applyBorder="1" applyAlignment="1">
      <alignment horizontal="center" vertical="top"/>
    </xf>
    <xf numFmtId="1" fontId="2" fillId="3" borderId="84" xfId="2" applyNumberFormat="1" applyFont="1" applyFill="1" applyBorder="1" applyAlignment="1">
      <alignment horizontal="center" vertical="top"/>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0" fontId="2" fillId="8" borderId="10" xfId="0" applyFont="1" applyFill="1" applyBorder="1" applyAlignment="1">
      <alignment horizontal="left" vertical="top" wrapText="1"/>
    </xf>
    <xf numFmtId="165" fontId="2" fillId="8" borderId="39" xfId="0" applyNumberFormat="1" applyFont="1" applyFill="1" applyBorder="1" applyAlignment="1">
      <alignment horizontal="center" vertical="top"/>
    </xf>
    <xf numFmtId="165" fontId="2" fillId="8" borderId="43" xfId="0" applyNumberFormat="1" applyFont="1" applyFill="1" applyBorder="1" applyAlignment="1">
      <alignment horizontal="center" vertical="top"/>
    </xf>
    <xf numFmtId="0" fontId="7" fillId="8" borderId="29" xfId="0" applyFont="1" applyFill="1" applyBorder="1" applyAlignment="1">
      <alignment horizontal="center" vertical="center" textRotation="90" wrapText="1"/>
    </xf>
    <xf numFmtId="0" fontId="2" fillId="8" borderId="3" xfId="0" applyFont="1" applyFill="1" applyBorder="1" applyAlignment="1">
      <alignment horizontal="center" vertical="top"/>
    </xf>
    <xf numFmtId="0" fontId="2" fillId="8" borderId="14" xfId="0" applyFont="1" applyFill="1" applyBorder="1" applyAlignment="1">
      <alignment horizontal="center" vertical="top"/>
    </xf>
    <xf numFmtId="165" fontId="2" fillId="8" borderId="3" xfId="0" applyNumberFormat="1" applyFont="1" applyFill="1" applyBorder="1" applyAlignment="1">
      <alignment horizontal="center" vertical="top"/>
    </xf>
    <xf numFmtId="165" fontId="2" fillId="8" borderId="14" xfId="0" applyNumberFormat="1" applyFont="1" applyFill="1" applyBorder="1" applyAlignment="1">
      <alignment horizontal="center" vertical="top"/>
    </xf>
    <xf numFmtId="0" fontId="3" fillId="8" borderId="29" xfId="0" applyFont="1" applyFill="1" applyBorder="1" applyAlignment="1">
      <alignment horizontal="center" vertical="center" wrapText="1"/>
    </xf>
    <xf numFmtId="49" fontId="3" fillId="0" borderId="0" xfId="0" applyNumberFormat="1" applyFont="1" applyFill="1" applyBorder="1" applyAlignment="1">
      <alignment horizontal="center" vertical="top" wrapText="1"/>
    </xf>
    <xf numFmtId="3" fontId="2" fillId="0" borderId="0" xfId="0" applyNumberFormat="1" applyFont="1" applyFill="1" applyBorder="1" applyAlignment="1">
      <alignment horizontal="left" vertical="top" wrapText="1"/>
    </xf>
    <xf numFmtId="0" fontId="5" fillId="0" borderId="0" xfId="0" applyFont="1" applyFill="1" applyAlignment="1">
      <alignment horizontal="left" vertical="top" wrapText="1"/>
    </xf>
    <xf numFmtId="0" fontId="7" fillId="0" borderId="0" xfId="0" applyNumberFormat="1" applyFont="1" applyFill="1" applyBorder="1" applyAlignment="1">
      <alignment horizontal="left" vertical="top" wrapText="1"/>
    </xf>
    <xf numFmtId="0" fontId="2" fillId="7" borderId="26" xfId="0" applyFont="1" applyFill="1" applyBorder="1" applyAlignment="1">
      <alignment horizontal="left" vertical="top" wrapText="1"/>
    </xf>
    <xf numFmtId="49" fontId="3" fillId="9" borderId="39" xfId="0" applyNumberFormat="1" applyFont="1" applyFill="1" applyBorder="1" applyAlignment="1">
      <alignment horizontal="center" vertical="top"/>
    </xf>
    <xf numFmtId="0" fontId="0" fillId="8" borderId="10" xfId="0" applyFill="1" applyBorder="1" applyAlignment="1">
      <alignment vertical="top" wrapText="1"/>
    </xf>
    <xf numFmtId="0" fontId="2" fillId="8" borderId="29" xfId="0" applyFont="1" applyFill="1" applyBorder="1" applyAlignment="1">
      <alignment horizontal="center" vertical="center" textRotation="90" wrapText="1"/>
    </xf>
    <xf numFmtId="0" fontId="0" fillId="8" borderId="53" xfId="0" applyFill="1" applyBorder="1" applyAlignment="1">
      <alignment horizontal="center" vertical="center" textRotation="90" wrapText="1"/>
    </xf>
    <xf numFmtId="0" fontId="2" fillId="8" borderId="11" xfId="0" applyFont="1" applyFill="1" applyBorder="1" applyAlignment="1">
      <alignment horizontal="center" vertical="top" wrapText="1"/>
    </xf>
    <xf numFmtId="0" fontId="3" fillId="8" borderId="66" xfId="0" applyFont="1" applyFill="1" applyBorder="1" applyAlignment="1">
      <alignment horizontal="center" vertical="center" wrapText="1"/>
    </xf>
    <xf numFmtId="0" fontId="2" fillId="8" borderId="50" xfId="0" applyFont="1" applyFill="1" applyBorder="1" applyAlignment="1">
      <alignment horizontal="left" vertical="top" wrapText="1"/>
    </xf>
    <xf numFmtId="0" fontId="16" fillId="8" borderId="53" xfId="0" applyFont="1" applyFill="1" applyBorder="1" applyAlignment="1">
      <alignment horizontal="center" vertical="center" textRotation="90" wrapText="1"/>
    </xf>
    <xf numFmtId="49" fontId="3" fillId="8" borderId="10" xfId="0" applyNumberFormat="1" applyFont="1" applyFill="1" applyBorder="1" applyAlignment="1">
      <alignment horizontal="center" vertical="top"/>
    </xf>
    <xf numFmtId="0" fontId="3" fillId="2" borderId="23" xfId="0" applyFont="1" applyFill="1" applyBorder="1" applyAlignment="1">
      <alignment horizontal="left" vertical="top" wrapText="1"/>
    </xf>
    <xf numFmtId="0" fontId="13" fillId="0" borderId="0" xfId="0" applyFont="1" applyAlignment="1">
      <alignment horizontal="center" vertical="top" wrapText="1"/>
    </xf>
    <xf numFmtId="0" fontId="0" fillId="0" borderId="0" xfId="0" applyAlignment="1">
      <alignment horizontal="center" vertical="top"/>
    </xf>
    <xf numFmtId="0" fontId="13" fillId="0" borderId="0" xfId="0" applyFont="1" applyAlignment="1">
      <alignment horizontal="center" vertical="top"/>
    </xf>
    <xf numFmtId="49" fontId="6" fillId="6" borderId="36" xfId="0" applyNumberFormat="1" applyFont="1" applyFill="1" applyBorder="1" applyAlignment="1">
      <alignment horizontal="left" vertical="top" wrapText="1"/>
    </xf>
    <xf numFmtId="0" fontId="6" fillId="4" borderId="25" xfId="0" applyFont="1" applyFill="1" applyBorder="1" applyAlignment="1">
      <alignment horizontal="left" vertical="top" wrapText="1"/>
    </xf>
    <xf numFmtId="0" fontId="3" fillId="2" borderId="25" xfId="0" applyFont="1" applyFill="1" applyBorder="1" applyAlignment="1">
      <alignment horizontal="left" vertical="top" wrapText="1"/>
    </xf>
    <xf numFmtId="0" fontId="2" fillId="8" borderId="0" xfId="0" applyFont="1" applyFill="1" applyBorder="1" applyAlignment="1">
      <alignment horizontal="center" vertical="center" textRotation="90" wrapText="1"/>
    </xf>
    <xf numFmtId="0" fontId="2" fillId="0" borderId="0" xfId="0" applyFont="1" applyAlignment="1">
      <alignment vertical="center"/>
    </xf>
    <xf numFmtId="0" fontId="30" fillId="8" borderId="0" xfId="0" applyFont="1" applyFill="1" applyAlignment="1">
      <alignment vertical="center" wrapText="1"/>
    </xf>
    <xf numFmtId="0" fontId="31" fillId="8" borderId="0" xfId="0" applyFont="1" applyFill="1" applyAlignment="1"/>
    <xf numFmtId="0" fontId="2" fillId="0" borderId="0" xfId="0" applyFont="1" applyFill="1" applyAlignment="1">
      <alignment vertical="center" wrapText="1"/>
    </xf>
    <xf numFmtId="0" fontId="5" fillId="0" borderId="0" xfId="0" applyFont="1" applyFill="1" applyAlignment="1"/>
    <xf numFmtId="49" fontId="3" fillId="8" borderId="46" xfId="0" applyNumberFormat="1" applyFont="1" applyFill="1" applyBorder="1" applyAlignment="1">
      <alignment horizontal="center" vertical="top"/>
    </xf>
    <xf numFmtId="0" fontId="2" fillId="8" borderId="80" xfId="0" applyFont="1" applyFill="1" applyBorder="1" applyAlignment="1">
      <alignment horizontal="center" vertical="top"/>
    </xf>
    <xf numFmtId="165" fontId="7" fillId="8" borderId="96" xfId="0" applyNumberFormat="1" applyFont="1" applyFill="1" applyBorder="1" applyAlignment="1">
      <alignment horizontal="center" vertical="top"/>
    </xf>
    <xf numFmtId="165" fontId="7" fillId="8" borderId="80" xfId="0" applyNumberFormat="1" applyFont="1" applyFill="1" applyBorder="1" applyAlignment="1">
      <alignment horizontal="center" vertical="top"/>
    </xf>
    <xf numFmtId="0" fontId="2" fillId="8" borderId="44" xfId="0" applyFont="1" applyFill="1" applyBorder="1" applyAlignment="1">
      <alignment horizontal="center" vertical="center" textRotation="90" wrapText="1"/>
    </xf>
    <xf numFmtId="165" fontId="7" fillId="8" borderId="4" xfId="0" applyNumberFormat="1" applyFont="1" applyFill="1" applyBorder="1" applyAlignment="1">
      <alignment horizontal="center" vertical="top" wrapText="1"/>
    </xf>
    <xf numFmtId="165" fontId="7" fillId="8" borderId="52" xfId="0" applyNumberFormat="1" applyFont="1" applyFill="1" applyBorder="1" applyAlignment="1">
      <alignment horizontal="center" vertical="top" wrapText="1"/>
    </xf>
    <xf numFmtId="0" fontId="8" fillId="3" borderId="6" xfId="0" applyFont="1" applyFill="1" applyBorder="1" applyAlignment="1">
      <alignment vertical="top" wrapText="1"/>
    </xf>
    <xf numFmtId="0" fontId="8" fillId="3" borderId="48" xfId="0" applyFont="1" applyFill="1" applyBorder="1" applyAlignment="1">
      <alignment vertical="top" wrapText="1"/>
    </xf>
    <xf numFmtId="0" fontId="8" fillId="0" borderId="48" xfId="0" applyFont="1" applyBorder="1" applyAlignment="1">
      <alignment vertical="top" wrapText="1"/>
    </xf>
    <xf numFmtId="0" fontId="8" fillId="8" borderId="71" xfId="0" applyFont="1" applyFill="1" applyBorder="1" applyAlignment="1">
      <alignment vertical="top" wrapText="1"/>
    </xf>
    <xf numFmtId="49" fontId="3" fillId="8" borderId="46" xfId="0" applyNumberFormat="1" applyFont="1" applyFill="1" applyBorder="1" applyAlignment="1">
      <alignment horizontal="center" vertical="top" wrapText="1"/>
    </xf>
    <xf numFmtId="49" fontId="3" fillId="8" borderId="0" xfId="0" applyNumberFormat="1" applyFont="1" applyFill="1" applyBorder="1" applyAlignment="1">
      <alignment horizontal="center" vertical="top" wrapText="1"/>
    </xf>
    <xf numFmtId="49" fontId="3" fillId="8" borderId="46" xfId="0" applyNumberFormat="1" applyFont="1" applyFill="1" applyBorder="1" applyAlignment="1">
      <alignment vertical="top"/>
    </xf>
    <xf numFmtId="0" fontId="24" fillId="8" borderId="47" xfId="0" applyFont="1" applyFill="1" applyBorder="1" applyAlignment="1">
      <alignment horizontal="center" vertical="top" wrapText="1"/>
    </xf>
    <xf numFmtId="49" fontId="7" fillId="8" borderId="69" xfId="0" applyNumberFormat="1" applyFont="1" applyFill="1" applyBorder="1" applyAlignment="1">
      <alignment horizontal="center" vertical="center" wrapText="1"/>
    </xf>
    <xf numFmtId="0" fontId="24" fillId="8" borderId="0" xfId="0" applyFont="1" applyFill="1" applyBorder="1" applyAlignment="1">
      <alignment horizontal="center" vertical="center" wrapText="1"/>
    </xf>
    <xf numFmtId="49" fontId="2" fillId="8" borderId="63" xfId="0" applyNumberFormat="1" applyFont="1" applyFill="1" applyBorder="1" applyAlignment="1">
      <alignment horizontal="center" vertical="center"/>
    </xf>
    <xf numFmtId="49" fontId="7" fillId="8" borderId="20" xfId="0" applyNumberFormat="1" applyFont="1" applyFill="1" applyBorder="1" applyAlignment="1">
      <alignment horizontal="center" vertical="center" wrapText="1"/>
    </xf>
    <xf numFmtId="0" fontId="2" fillId="8" borderId="39" xfId="0" applyFont="1" applyFill="1" applyBorder="1" applyAlignment="1">
      <alignment vertical="top" wrapText="1"/>
    </xf>
    <xf numFmtId="0" fontId="3" fillId="8" borderId="58" xfId="0" applyFont="1" applyFill="1" applyBorder="1" applyAlignment="1">
      <alignment horizontal="center" vertical="center" wrapText="1"/>
    </xf>
    <xf numFmtId="0" fontId="2" fillId="0" borderId="10" xfId="0" applyFont="1" applyFill="1" applyBorder="1" applyAlignment="1">
      <alignment horizontal="center" vertical="top"/>
    </xf>
    <xf numFmtId="0" fontId="2" fillId="8" borderId="61" xfId="0" applyFont="1" applyFill="1" applyBorder="1" applyAlignment="1">
      <alignment horizontal="center" vertical="top"/>
    </xf>
    <xf numFmtId="0" fontId="22" fillId="8" borderId="65" xfId="0" applyFont="1" applyFill="1" applyBorder="1" applyAlignment="1">
      <alignment horizontal="center" vertical="top"/>
    </xf>
    <xf numFmtId="0" fontId="22" fillId="8" borderId="10" xfId="0" applyFont="1" applyFill="1" applyBorder="1" applyAlignment="1">
      <alignment horizontal="center" vertical="top"/>
    </xf>
    <xf numFmtId="0" fontId="2" fillId="8" borderId="1" xfId="0" applyFont="1" applyFill="1" applyBorder="1" applyAlignment="1">
      <alignment horizontal="left" vertical="top" wrapText="1"/>
    </xf>
    <xf numFmtId="0" fontId="16" fillId="8" borderId="27" xfId="0" applyFont="1" applyFill="1" applyBorder="1" applyAlignment="1">
      <alignment horizontal="center" vertical="center" textRotation="90" wrapText="1"/>
    </xf>
    <xf numFmtId="0" fontId="2" fillId="8" borderId="35" xfId="0" applyFont="1" applyFill="1" applyBorder="1" applyAlignment="1">
      <alignment horizontal="center" vertical="top" wrapText="1"/>
    </xf>
    <xf numFmtId="165" fontId="7" fillId="8" borderId="13" xfId="0" applyNumberFormat="1" applyFont="1" applyFill="1" applyBorder="1" applyAlignment="1">
      <alignment horizontal="center" vertical="top"/>
    </xf>
    <xf numFmtId="49" fontId="3" fillId="8" borderId="19" xfId="0" applyNumberFormat="1" applyFont="1" applyFill="1" applyBorder="1" applyAlignment="1">
      <alignment horizontal="center" vertical="top" wrapText="1"/>
    </xf>
    <xf numFmtId="0" fontId="5" fillId="8" borderId="97" xfId="0" applyFont="1" applyFill="1" applyBorder="1" applyAlignment="1">
      <alignment horizontal="left" vertical="top" wrapText="1"/>
    </xf>
    <xf numFmtId="0" fontId="2" fillId="8" borderId="19" xfId="0" applyFont="1" applyFill="1" applyBorder="1" applyAlignment="1">
      <alignment horizontal="center" vertical="center" textRotation="90" wrapText="1"/>
    </xf>
    <xf numFmtId="0" fontId="3" fillId="7" borderId="3" xfId="0" applyFont="1" applyFill="1" applyBorder="1" applyAlignment="1">
      <alignment horizontal="center" vertical="top"/>
    </xf>
    <xf numFmtId="0" fontId="8" fillId="8" borderId="7" xfId="0" applyFont="1" applyFill="1" applyBorder="1" applyAlignment="1">
      <alignment vertical="top" wrapText="1"/>
    </xf>
    <xf numFmtId="0" fontId="2" fillId="8" borderId="37" xfId="0" applyFont="1" applyFill="1" applyBorder="1" applyAlignment="1">
      <alignment horizontal="center" vertical="top"/>
    </xf>
    <xf numFmtId="0" fontId="2" fillId="8" borderId="16" xfId="0" applyFont="1" applyFill="1" applyBorder="1" applyAlignment="1">
      <alignment horizontal="center" vertical="top"/>
    </xf>
    <xf numFmtId="49" fontId="3" fillId="8" borderId="98" xfId="0" applyNumberFormat="1" applyFont="1" applyFill="1" applyBorder="1" applyAlignment="1">
      <alignment horizontal="center" vertical="top"/>
    </xf>
    <xf numFmtId="0" fontId="3" fillId="8" borderId="32" xfId="0" applyFont="1" applyFill="1" applyBorder="1" applyAlignment="1">
      <alignment horizontal="center" vertical="center" wrapText="1"/>
    </xf>
    <xf numFmtId="0" fontId="2" fillId="8" borderId="99" xfId="0" applyFont="1" applyFill="1" applyBorder="1" applyAlignment="1">
      <alignment horizontal="center" vertical="top" wrapText="1"/>
    </xf>
    <xf numFmtId="165" fontId="2" fillId="8" borderId="31" xfId="0" applyNumberFormat="1" applyFont="1" applyFill="1" applyBorder="1" applyAlignment="1">
      <alignment horizontal="center" vertical="top"/>
    </xf>
    <xf numFmtId="0" fontId="2" fillId="10" borderId="50" xfId="0" applyFont="1" applyFill="1" applyBorder="1" applyAlignment="1">
      <alignment vertical="top" wrapText="1"/>
    </xf>
    <xf numFmtId="0" fontId="2" fillId="10" borderId="61" xfId="0" applyFont="1" applyFill="1" applyBorder="1" applyAlignment="1">
      <alignment horizontal="center" vertical="top" wrapText="1"/>
    </xf>
    <xf numFmtId="0" fontId="2" fillId="10" borderId="18" xfId="0" applyFont="1" applyFill="1" applyBorder="1" applyAlignment="1">
      <alignment horizontal="center" vertical="top" wrapText="1"/>
    </xf>
    <xf numFmtId="0" fontId="3" fillId="8" borderId="11" xfId="0" applyFont="1" applyFill="1" applyBorder="1" applyAlignment="1">
      <alignment horizontal="center" vertical="top" wrapText="1"/>
    </xf>
    <xf numFmtId="0" fontId="3" fillId="8" borderId="49" xfId="0" applyFont="1" applyFill="1" applyBorder="1" applyAlignment="1">
      <alignment horizontal="center" vertical="top"/>
    </xf>
    <xf numFmtId="0" fontId="3" fillId="8" borderId="11" xfId="0" applyFont="1" applyFill="1" applyBorder="1" applyAlignment="1">
      <alignment horizontal="center" vertical="center"/>
    </xf>
    <xf numFmtId="0" fontId="3" fillId="8" borderId="58" xfId="0" applyFont="1" applyFill="1" applyBorder="1" applyAlignment="1">
      <alignment horizontal="center" vertical="top"/>
    </xf>
    <xf numFmtId="49" fontId="1" fillId="8" borderId="20" xfId="0" applyNumberFormat="1" applyFont="1" applyFill="1" applyBorder="1" applyAlignment="1">
      <alignment horizontal="center" vertical="top" textRotation="90" wrapText="1"/>
    </xf>
    <xf numFmtId="0" fontId="1" fillId="8" borderId="53" xfId="0" applyFont="1" applyFill="1" applyBorder="1" applyAlignment="1">
      <alignment vertical="center" textRotation="90" wrapText="1"/>
    </xf>
    <xf numFmtId="49" fontId="3" fillId="9" borderId="21" xfId="0" applyNumberFormat="1" applyFont="1" applyFill="1" applyBorder="1" applyAlignment="1">
      <alignment horizontal="center" vertical="top"/>
    </xf>
    <xf numFmtId="49" fontId="3" fillId="2" borderId="17" xfId="0" applyNumberFormat="1" applyFont="1" applyFill="1" applyBorder="1" applyAlignment="1">
      <alignment horizontal="center" vertical="top"/>
    </xf>
    <xf numFmtId="49" fontId="3" fillId="8" borderId="17" xfId="0" applyNumberFormat="1" applyFont="1" applyFill="1" applyBorder="1" applyAlignment="1">
      <alignment horizontal="center" vertical="top"/>
    </xf>
    <xf numFmtId="0" fontId="24" fillId="8" borderId="32" xfId="0" applyFont="1" applyFill="1" applyBorder="1" applyAlignment="1">
      <alignment horizontal="center" vertical="top" wrapText="1"/>
    </xf>
    <xf numFmtId="0" fontId="2" fillId="8" borderId="31" xfId="0" applyFont="1" applyFill="1" applyBorder="1" applyAlignment="1">
      <alignment horizontal="center" vertical="top" wrapText="1"/>
    </xf>
    <xf numFmtId="165" fontId="2" fillId="8" borderId="100" xfId="0" applyNumberFormat="1" applyFont="1" applyFill="1" applyBorder="1" applyAlignment="1">
      <alignment horizontal="center" vertical="top"/>
    </xf>
    <xf numFmtId="0" fontId="8" fillId="8" borderId="21" xfId="0" applyFont="1" applyFill="1" applyBorder="1" applyAlignment="1">
      <alignment horizontal="left" vertical="top" wrapText="1"/>
    </xf>
    <xf numFmtId="0" fontId="8" fillId="8" borderId="32" xfId="0" applyFont="1" applyFill="1" applyBorder="1" applyAlignment="1">
      <alignment horizontal="center" vertical="top"/>
    </xf>
    <xf numFmtId="0" fontId="8" fillId="8" borderId="18" xfId="0" applyFont="1" applyFill="1" applyBorder="1" applyAlignment="1">
      <alignment horizontal="center" vertical="top"/>
    </xf>
    <xf numFmtId="0" fontId="2" fillId="8" borderId="80" xfId="0" applyFont="1" applyFill="1" applyBorder="1" applyAlignment="1">
      <alignment horizontal="left" vertical="top" wrapText="1"/>
    </xf>
    <xf numFmtId="0" fontId="2" fillId="8" borderId="29" xfId="0" applyFont="1" applyFill="1" applyBorder="1" applyAlignment="1">
      <alignment vertical="center" textRotation="90" wrapText="1"/>
    </xf>
    <xf numFmtId="0" fontId="0" fillId="8" borderId="53" xfId="0" applyFill="1" applyBorder="1" applyAlignment="1">
      <alignment vertical="center" textRotation="90" wrapText="1"/>
    </xf>
    <xf numFmtId="0" fontId="2" fillId="8" borderId="14" xfId="0" applyFont="1" applyFill="1" applyBorder="1" applyAlignment="1">
      <alignment horizontal="center" vertical="top" wrapText="1"/>
    </xf>
    <xf numFmtId="0" fontId="2" fillId="8" borderId="92" xfId="0" applyFont="1" applyFill="1" applyBorder="1" applyAlignment="1">
      <alignment horizontal="left" vertical="top" wrapText="1"/>
    </xf>
    <xf numFmtId="0" fontId="2" fillId="8" borderId="53" xfId="0" applyFont="1" applyFill="1" applyBorder="1" applyAlignment="1">
      <alignment vertical="center" textRotation="90" wrapText="1"/>
    </xf>
    <xf numFmtId="165" fontId="2" fillId="8" borderId="47" xfId="0" applyNumberFormat="1" applyFont="1" applyFill="1" applyBorder="1" applyAlignment="1">
      <alignment horizontal="center" vertical="top"/>
    </xf>
    <xf numFmtId="0" fontId="8" fillId="8" borderId="38" xfId="0" applyFont="1" applyFill="1" applyBorder="1" applyAlignment="1">
      <alignment horizontal="left" vertical="top" wrapText="1"/>
    </xf>
    <xf numFmtId="0" fontId="23" fillId="8" borderId="47" xfId="0" applyFont="1" applyFill="1" applyBorder="1" applyAlignment="1">
      <alignment horizontal="center" vertical="top"/>
    </xf>
    <xf numFmtId="0" fontId="3" fillId="8" borderId="53" xfId="0" applyFont="1" applyFill="1" applyBorder="1" applyAlignment="1">
      <alignment horizontal="center" vertical="top" wrapText="1"/>
    </xf>
    <xf numFmtId="0" fontId="23" fillId="8" borderId="20" xfId="0" applyFont="1" applyFill="1" applyBorder="1" applyAlignment="1">
      <alignment horizontal="center" vertical="top"/>
    </xf>
    <xf numFmtId="0" fontId="23" fillId="8" borderId="49" xfId="0" applyFont="1" applyFill="1" applyBorder="1" applyAlignment="1">
      <alignment horizontal="center" vertical="top"/>
    </xf>
    <xf numFmtId="0" fontId="24" fillId="8" borderId="58" xfId="0" applyFont="1" applyFill="1" applyBorder="1" applyAlignment="1">
      <alignment horizontal="center" vertical="center" wrapText="1"/>
    </xf>
    <xf numFmtId="0" fontId="24" fillId="8" borderId="29" xfId="0" applyFont="1" applyFill="1" applyBorder="1" applyAlignment="1">
      <alignment horizontal="center" vertical="center" wrapText="1"/>
    </xf>
    <xf numFmtId="0" fontId="2" fillId="8" borderId="53" xfId="0" applyFont="1" applyFill="1" applyBorder="1" applyAlignment="1">
      <alignment vertical="center" wrapText="1"/>
    </xf>
    <xf numFmtId="0" fontId="2" fillId="8" borderId="14" xfId="0" applyFont="1" applyFill="1" applyBorder="1" applyAlignment="1">
      <alignment horizontal="center" vertical="center"/>
    </xf>
    <xf numFmtId="165" fontId="2" fillId="8" borderId="45" xfId="0" applyNumberFormat="1" applyFont="1" applyFill="1" applyBorder="1" applyAlignment="1">
      <alignment horizontal="center" vertical="center"/>
    </xf>
    <xf numFmtId="165" fontId="2" fillId="8" borderId="45" xfId="0" applyNumberFormat="1" applyFont="1" applyFill="1" applyBorder="1" applyAlignment="1">
      <alignment horizontal="center" vertical="top"/>
    </xf>
    <xf numFmtId="3" fontId="3" fillId="9" borderId="39" xfId="0" applyNumberFormat="1" applyFont="1" applyFill="1" applyBorder="1" applyAlignment="1">
      <alignment horizontal="center" vertical="top"/>
    </xf>
    <xf numFmtId="3" fontId="3" fillId="2" borderId="10" xfId="0" applyNumberFormat="1" applyFont="1" applyFill="1" applyBorder="1" applyAlignment="1">
      <alignment horizontal="center" vertical="top"/>
    </xf>
    <xf numFmtId="3" fontId="3" fillId="8" borderId="0" xfId="0" applyNumberFormat="1" applyFont="1" applyFill="1" applyBorder="1" applyAlignment="1">
      <alignment horizontal="center" vertical="top"/>
    </xf>
    <xf numFmtId="165" fontId="12" fillId="8" borderId="47" xfId="0" applyNumberFormat="1" applyFont="1" applyFill="1" applyBorder="1" applyAlignment="1">
      <alignment horizontal="center" vertical="top"/>
    </xf>
    <xf numFmtId="3" fontId="3" fillId="9" borderId="40" xfId="0" applyNumberFormat="1" applyFont="1" applyFill="1" applyBorder="1" applyAlignment="1">
      <alignment horizontal="center" vertical="top"/>
    </xf>
    <xf numFmtId="3" fontId="3" fillId="2" borderId="8" xfId="0" applyNumberFormat="1" applyFont="1" applyFill="1" applyBorder="1" applyAlignment="1">
      <alignment horizontal="center" vertical="top"/>
    </xf>
    <xf numFmtId="0" fontId="3" fillId="7" borderId="30" xfId="0" applyFont="1" applyFill="1" applyBorder="1" applyAlignment="1">
      <alignment horizontal="center" vertical="top"/>
    </xf>
    <xf numFmtId="165" fontId="3" fillId="2" borderId="30" xfId="0" applyNumberFormat="1" applyFont="1" applyFill="1" applyBorder="1" applyAlignment="1">
      <alignment horizontal="center" vertical="top"/>
    </xf>
    <xf numFmtId="0" fontId="7" fillId="8" borderId="53" xfId="0" applyFont="1" applyFill="1" applyBorder="1" applyAlignment="1">
      <alignment horizontal="center" vertical="center" textRotation="90" wrapText="1"/>
    </xf>
    <xf numFmtId="0" fontId="2" fillId="8" borderId="39" xfId="0" applyFont="1" applyFill="1" applyBorder="1" applyAlignment="1">
      <alignment horizontal="center" vertical="top"/>
    </xf>
    <xf numFmtId="0" fontId="2" fillId="8" borderId="43" xfId="0" applyFont="1" applyFill="1" applyBorder="1" applyAlignment="1">
      <alignment horizontal="center" vertical="top"/>
    </xf>
    <xf numFmtId="165" fontId="2" fillId="8" borderId="14" xfId="0" applyNumberFormat="1" applyFont="1" applyFill="1" applyBorder="1" applyAlignment="1">
      <alignment horizontal="center" vertical="top"/>
    </xf>
    <xf numFmtId="165" fontId="2" fillId="8" borderId="43" xfId="0" applyNumberFormat="1" applyFont="1" applyFill="1" applyBorder="1" applyAlignment="1">
      <alignment horizontal="center" vertical="top"/>
    </xf>
    <xf numFmtId="165" fontId="2" fillId="8" borderId="6" xfId="0" applyNumberFormat="1" applyFont="1" applyFill="1" applyBorder="1" applyAlignment="1">
      <alignment horizontal="left" vertical="top" wrapText="1"/>
    </xf>
    <xf numFmtId="165" fontId="2" fillId="8" borderId="68" xfId="0" applyNumberFormat="1" applyFont="1" applyFill="1" applyBorder="1" applyAlignment="1">
      <alignment horizontal="left" vertical="top" wrapText="1"/>
    </xf>
    <xf numFmtId="0" fontId="2" fillId="8" borderId="38" xfId="0" applyFont="1" applyFill="1" applyBorder="1" applyAlignment="1">
      <alignment horizontal="left" vertical="top" wrapText="1"/>
    </xf>
    <xf numFmtId="0" fontId="2" fillId="8" borderId="68" xfId="0" applyFont="1" applyFill="1" applyBorder="1" applyAlignment="1">
      <alignment horizontal="left" vertical="top" wrapText="1"/>
    </xf>
    <xf numFmtId="0" fontId="2" fillId="7" borderId="26" xfId="0" applyFont="1" applyFill="1" applyBorder="1" applyAlignment="1">
      <alignment horizontal="left" vertical="top" wrapText="1"/>
    </xf>
    <xf numFmtId="0" fontId="7" fillId="0" borderId="0" xfId="0" applyNumberFormat="1" applyFont="1" applyFill="1" applyBorder="1" applyAlignment="1">
      <alignment horizontal="left" vertical="top" wrapText="1"/>
    </xf>
    <xf numFmtId="49" fontId="3" fillId="0" borderId="0" xfId="0" applyNumberFormat="1" applyFont="1" applyFill="1" applyBorder="1" applyAlignment="1">
      <alignment horizontal="center" vertical="top" wrapText="1"/>
    </xf>
    <xf numFmtId="0" fontId="2" fillId="8" borderId="50" xfId="0" applyFont="1" applyFill="1" applyBorder="1" applyAlignment="1">
      <alignment horizontal="left" vertical="top" wrapText="1"/>
    </xf>
    <xf numFmtId="0" fontId="3" fillId="8" borderId="66" xfId="0" applyFont="1" applyFill="1" applyBorder="1" applyAlignment="1">
      <alignment horizontal="center"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9" borderId="39" xfId="0" applyNumberFormat="1" applyFont="1" applyFill="1" applyBorder="1" applyAlignment="1">
      <alignment horizontal="center" vertical="top"/>
    </xf>
    <xf numFmtId="0" fontId="2" fillId="8" borderId="10" xfId="0" applyFont="1" applyFill="1" applyBorder="1" applyAlignment="1">
      <alignment horizontal="left" vertical="top" wrapText="1"/>
    </xf>
    <xf numFmtId="0" fontId="0" fillId="8" borderId="10" xfId="0" applyFill="1" applyBorder="1" applyAlignment="1">
      <alignment vertical="top" wrapText="1"/>
    </xf>
    <xf numFmtId="0" fontId="3" fillId="2" borderId="23" xfId="0" applyFont="1" applyFill="1" applyBorder="1" applyAlignment="1">
      <alignment horizontal="left" vertical="top" wrapText="1"/>
    </xf>
    <xf numFmtId="0" fontId="13" fillId="0" borderId="0" xfId="0" applyFont="1" applyAlignment="1">
      <alignment horizontal="center" vertical="top" wrapText="1"/>
    </xf>
    <xf numFmtId="0" fontId="0" fillId="0" borderId="0" xfId="0" applyAlignment="1">
      <alignment horizontal="center" vertical="top"/>
    </xf>
    <xf numFmtId="0" fontId="13" fillId="0" borderId="0" xfId="0" applyFont="1" applyAlignment="1">
      <alignment horizontal="center" vertical="top"/>
    </xf>
    <xf numFmtId="0" fontId="3" fillId="8" borderId="29" xfId="0" applyFont="1" applyFill="1" applyBorder="1" applyAlignment="1">
      <alignment horizontal="center" vertical="top" wrapText="1"/>
    </xf>
    <xf numFmtId="0" fontId="3" fillId="8" borderId="53" xfId="0" applyFont="1" applyFill="1" applyBorder="1" applyAlignment="1">
      <alignment horizontal="center" vertical="top" wrapText="1"/>
    </xf>
    <xf numFmtId="49" fontId="6" fillId="6" borderId="36" xfId="0" applyNumberFormat="1" applyFont="1" applyFill="1" applyBorder="1" applyAlignment="1">
      <alignment horizontal="left" vertical="top" wrapText="1"/>
    </xf>
    <xf numFmtId="0" fontId="6" fillId="4" borderId="25" xfId="0" applyFont="1" applyFill="1" applyBorder="1" applyAlignment="1">
      <alignment horizontal="left" vertical="top" wrapText="1"/>
    </xf>
    <xf numFmtId="0" fontId="3" fillId="2" borderId="25" xfId="0" applyFont="1" applyFill="1" applyBorder="1" applyAlignment="1">
      <alignment horizontal="left" vertical="top" wrapText="1"/>
    </xf>
    <xf numFmtId="49" fontId="3" fillId="8" borderId="46" xfId="0" applyNumberFormat="1" applyFont="1" applyFill="1" applyBorder="1" applyAlignment="1">
      <alignment horizontal="center" vertical="top"/>
    </xf>
    <xf numFmtId="0" fontId="2" fillId="0" borderId="0" xfId="0" applyFont="1" applyFill="1" applyAlignment="1">
      <alignment horizontal="center" vertical="top"/>
    </xf>
    <xf numFmtId="165" fontId="2" fillId="8" borderId="39" xfId="0" applyNumberFormat="1" applyFont="1" applyFill="1" applyBorder="1" applyAlignment="1">
      <alignment horizontal="center" vertical="top"/>
    </xf>
    <xf numFmtId="165" fontId="2" fillId="8" borderId="43" xfId="0" applyNumberFormat="1" applyFont="1" applyFill="1" applyBorder="1" applyAlignment="1">
      <alignment horizontal="center" vertical="top"/>
    </xf>
    <xf numFmtId="0" fontId="7" fillId="8" borderId="29" xfId="0" applyFont="1" applyFill="1" applyBorder="1" applyAlignment="1">
      <alignment horizontal="center" vertical="center" textRotation="90" wrapText="1"/>
    </xf>
    <xf numFmtId="0" fontId="2" fillId="8" borderId="3" xfId="0" applyFont="1" applyFill="1" applyBorder="1" applyAlignment="1">
      <alignment horizontal="center" vertical="top"/>
    </xf>
    <xf numFmtId="0" fontId="2" fillId="8" borderId="14" xfId="0" applyFont="1" applyFill="1" applyBorder="1" applyAlignment="1">
      <alignment horizontal="center" vertical="top"/>
    </xf>
    <xf numFmtId="0" fontId="3" fillId="8" borderId="29" xfId="0" applyFont="1" applyFill="1" applyBorder="1" applyAlignment="1">
      <alignment horizontal="center" vertical="center" wrapText="1"/>
    </xf>
    <xf numFmtId="3" fontId="2" fillId="0" borderId="0" xfId="0" applyNumberFormat="1" applyFont="1" applyFill="1" applyBorder="1" applyAlignment="1">
      <alignment horizontal="left" vertical="top" wrapText="1"/>
    </xf>
    <xf numFmtId="0" fontId="5" fillId="0" borderId="0" xfId="0" applyFont="1" applyFill="1" applyAlignment="1">
      <alignment horizontal="left" vertical="top" wrapText="1"/>
    </xf>
    <xf numFmtId="0" fontId="2" fillId="8" borderId="29" xfId="0" applyFont="1" applyFill="1" applyBorder="1" applyAlignment="1">
      <alignment horizontal="center" vertical="center" textRotation="90" wrapText="1"/>
    </xf>
    <xf numFmtId="0" fontId="0" fillId="8" borderId="53" xfId="0" applyFill="1" applyBorder="1" applyAlignment="1">
      <alignment horizontal="center" vertical="center" textRotation="90" wrapText="1"/>
    </xf>
    <xf numFmtId="0" fontId="3" fillId="8" borderId="66" xfId="0" applyFont="1" applyFill="1" applyBorder="1" applyAlignment="1">
      <alignment horizontal="center" vertical="center" wrapText="1"/>
    </xf>
    <xf numFmtId="0" fontId="16" fillId="8" borderId="53" xfId="0" applyFont="1" applyFill="1" applyBorder="1" applyAlignment="1">
      <alignment horizontal="center" vertical="center" textRotation="90" wrapText="1"/>
    </xf>
    <xf numFmtId="49" fontId="3" fillId="8" borderId="10" xfId="0" applyNumberFormat="1" applyFont="1" applyFill="1" applyBorder="1" applyAlignment="1">
      <alignment horizontal="center" vertical="top"/>
    </xf>
    <xf numFmtId="0" fontId="2" fillId="8" borderId="0" xfId="0" applyFont="1" applyFill="1" applyBorder="1" applyAlignment="1">
      <alignment horizontal="center" vertical="center" textRotation="90" wrapText="1"/>
    </xf>
    <xf numFmtId="165" fontId="2" fillId="8" borderId="44" xfId="0" applyNumberFormat="1" applyFont="1" applyFill="1" applyBorder="1" applyAlignment="1">
      <alignment horizontal="center" vertical="center"/>
    </xf>
    <xf numFmtId="165" fontId="7" fillId="8" borderId="39" xfId="0" applyNumberFormat="1" applyFont="1" applyFill="1" applyBorder="1" applyAlignment="1">
      <alignment horizontal="center" vertical="top" wrapText="1"/>
    </xf>
    <xf numFmtId="165" fontId="3" fillId="7" borderId="40" xfId="0" applyNumberFormat="1" applyFont="1" applyFill="1" applyBorder="1" applyAlignment="1">
      <alignment horizontal="center" vertical="top"/>
    </xf>
    <xf numFmtId="165" fontId="2" fillId="8" borderId="39" xfId="0" applyNumberFormat="1" applyFont="1" applyFill="1" applyBorder="1" applyAlignment="1">
      <alignment horizontal="center"/>
    </xf>
    <xf numFmtId="165" fontId="2" fillId="8" borderId="101" xfId="0" applyNumberFormat="1" applyFont="1" applyFill="1" applyBorder="1" applyAlignment="1">
      <alignment horizontal="center" vertical="top"/>
    </xf>
    <xf numFmtId="165" fontId="12" fillId="8" borderId="44" xfId="0" applyNumberFormat="1" applyFont="1" applyFill="1" applyBorder="1" applyAlignment="1">
      <alignment horizontal="center" vertical="top"/>
    </xf>
    <xf numFmtId="165" fontId="3" fillId="2" borderId="40" xfId="0" applyNumberFormat="1" applyFont="1" applyFill="1" applyBorder="1" applyAlignment="1">
      <alignment horizontal="center" vertical="top"/>
    </xf>
    <xf numFmtId="165" fontId="3" fillId="9" borderId="22" xfId="0" applyNumberFormat="1" applyFont="1" applyFill="1" applyBorder="1" applyAlignment="1">
      <alignment horizontal="center" vertical="top"/>
    </xf>
    <xf numFmtId="165" fontId="3" fillId="12" borderId="22" xfId="0" applyNumberFormat="1" applyFont="1" applyFill="1" applyBorder="1" applyAlignment="1">
      <alignment horizontal="center" vertical="top"/>
    </xf>
    <xf numFmtId="1" fontId="2" fillId="3" borderId="47" xfId="2" applyNumberFormat="1" applyFont="1" applyFill="1" applyBorder="1" applyAlignment="1">
      <alignment horizontal="center" vertical="top"/>
    </xf>
    <xf numFmtId="1" fontId="2" fillId="3" borderId="77" xfId="2" applyNumberFormat="1" applyFont="1" applyFill="1" applyBorder="1" applyAlignment="1">
      <alignment horizontal="center" vertical="top"/>
    </xf>
    <xf numFmtId="0" fontId="1" fillId="8" borderId="77" xfId="0" applyFont="1" applyFill="1" applyBorder="1" applyAlignment="1">
      <alignment horizontal="center" vertical="top"/>
    </xf>
    <xf numFmtId="0" fontId="1" fillId="0" borderId="82" xfId="0" applyFont="1" applyFill="1" applyBorder="1" applyAlignment="1">
      <alignment horizontal="center" vertical="top"/>
    </xf>
    <xf numFmtId="3" fontId="32" fillId="0" borderId="18" xfId="0" applyNumberFormat="1" applyFont="1" applyBorder="1" applyAlignment="1">
      <alignment vertical="top"/>
    </xf>
    <xf numFmtId="3" fontId="33" fillId="8" borderId="11" xfId="0" applyNumberFormat="1" applyFont="1" applyFill="1" applyBorder="1" applyAlignment="1">
      <alignment horizontal="center" vertical="top"/>
    </xf>
    <xf numFmtId="0" fontId="2" fillId="0" borderId="59" xfId="0" applyFont="1" applyBorder="1" applyAlignment="1">
      <alignment horizontal="center" vertical="center" textRotation="90" wrapText="1"/>
    </xf>
    <xf numFmtId="3" fontId="32" fillId="0" borderId="16" xfId="0" applyNumberFormat="1" applyFont="1" applyBorder="1" applyAlignment="1">
      <alignment vertical="top"/>
    </xf>
    <xf numFmtId="0" fontId="5" fillId="9" borderId="25" xfId="0" applyFont="1" applyFill="1" applyBorder="1" applyAlignment="1">
      <alignment horizontal="left" vertical="top" wrapText="1"/>
    </xf>
    <xf numFmtId="1" fontId="2" fillId="8" borderId="53" xfId="0" applyNumberFormat="1" applyFont="1" applyFill="1" applyBorder="1" applyAlignment="1">
      <alignment horizontal="center" vertical="top"/>
    </xf>
    <xf numFmtId="1" fontId="2" fillId="0" borderId="60" xfId="0" applyNumberFormat="1" applyFont="1" applyFill="1" applyBorder="1" applyAlignment="1">
      <alignment horizontal="center" vertical="top"/>
    </xf>
    <xf numFmtId="1" fontId="2" fillId="0" borderId="53" xfId="0" applyNumberFormat="1" applyFont="1" applyFill="1" applyBorder="1" applyAlignment="1">
      <alignment horizontal="center" vertical="top"/>
    </xf>
    <xf numFmtId="0" fontId="2" fillId="0" borderId="66" xfId="0" applyFont="1" applyFill="1" applyBorder="1" applyAlignment="1">
      <alignment horizontal="center" vertical="top"/>
    </xf>
    <xf numFmtId="0" fontId="2" fillId="10" borderId="32" xfId="0" applyFont="1" applyFill="1" applyBorder="1" applyAlignment="1">
      <alignment horizontal="center" vertical="top" wrapText="1"/>
    </xf>
    <xf numFmtId="0" fontId="2" fillId="8" borderId="66" xfId="0" applyFont="1" applyFill="1" applyBorder="1" applyAlignment="1">
      <alignment horizontal="center" vertical="center" wrapText="1"/>
    </xf>
    <xf numFmtId="0" fontId="2" fillId="8" borderId="60" xfId="0" applyFont="1" applyFill="1" applyBorder="1" applyAlignment="1">
      <alignment horizontal="center" vertical="center" wrapText="1"/>
    </xf>
    <xf numFmtId="0" fontId="2" fillId="8" borderId="72" xfId="0" applyFont="1" applyFill="1" applyBorder="1" applyAlignment="1">
      <alignment horizontal="center" vertical="center" wrapText="1"/>
    </xf>
    <xf numFmtId="1" fontId="2" fillId="3" borderId="58" xfId="2" applyNumberFormat="1" applyFont="1" applyFill="1" applyBorder="1" applyAlignment="1">
      <alignment horizontal="center" vertical="top"/>
    </xf>
    <xf numFmtId="1" fontId="2" fillId="3" borderId="55" xfId="2" applyNumberFormat="1" applyFont="1" applyFill="1" applyBorder="1" applyAlignment="1">
      <alignment horizontal="center" vertical="top"/>
    </xf>
    <xf numFmtId="165" fontId="7" fillId="8" borderId="35" xfId="0" applyNumberFormat="1" applyFont="1" applyFill="1" applyBorder="1" applyAlignment="1">
      <alignment horizontal="center" vertical="top"/>
    </xf>
    <xf numFmtId="165" fontId="2" fillId="8" borderId="99" xfId="0" applyNumberFormat="1" applyFont="1" applyFill="1" applyBorder="1" applyAlignment="1">
      <alignment horizontal="center" vertical="top"/>
    </xf>
    <xf numFmtId="165" fontId="7" fillId="8" borderId="57" xfId="0" applyNumberFormat="1" applyFont="1" applyFill="1" applyBorder="1" applyAlignment="1">
      <alignment horizontal="center" vertical="top"/>
    </xf>
    <xf numFmtId="165" fontId="7" fillId="8" borderId="84" xfId="0" applyNumberFormat="1" applyFont="1" applyFill="1" applyBorder="1" applyAlignment="1">
      <alignment horizontal="center" vertical="top"/>
    </xf>
    <xf numFmtId="165" fontId="7" fillId="8" borderId="45" xfId="0" applyNumberFormat="1" applyFont="1" applyFill="1" applyBorder="1" applyAlignment="1">
      <alignment horizontal="center" vertical="top"/>
    </xf>
    <xf numFmtId="165" fontId="7" fillId="8" borderId="64" xfId="0" applyNumberFormat="1" applyFont="1" applyFill="1" applyBorder="1" applyAlignment="1">
      <alignment horizontal="center" vertical="top"/>
    </xf>
    <xf numFmtId="165" fontId="19" fillId="8" borderId="57" xfId="0" applyNumberFormat="1" applyFont="1" applyFill="1" applyBorder="1" applyAlignment="1">
      <alignment horizontal="center" vertical="top"/>
    </xf>
    <xf numFmtId="165" fontId="19" fillId="8" borderId="45" xfId="0" applyNumberFormat="1" applyFont="1" applyFill="1" applyBorder="1" applyAlignment="1">
      <alignment horizontal="center" vertical="top"/>
    </xf>
    <xf numFmtId="165" fontId="7" fillId="8" borderId="26" xfId="0" applyNumberFormat="1" applyFont="1" applyFill="1" applyBorder="1" applyAlignment="1">
      <alignment horizontal="center" vertical="top"/>
    </xf>
    <xf numFmtId="165" fontId="3" fillId="7" borderId="41" xfId="0" applyNumberFormat="1" applyFont="1" applyFill="1" applyBorder="1" applyAlignment="1">
      <alignment horizontal="center" vertical="top"/>
    </xf>
    <xf numFmtId="165" fontId="3" fillId="2" borderId="24" xfId="0" applyNumberFormat="1" applyFont="1" applyFill="1" applyBorder="1" applyAlignment="1">
      <alignment horizontal="center" vertical="top"/>
    </xf>
    <xf numFmtId="165" fontId="7" fillId="8" borderId="65" xfId="0" applyNumberFormat="1" applyFont="1" applyFill="1" applyBorder="1" applyAlignment="1">
      <alignment horizontal="center" vertical="top"/>
    </xf>
    <xf numFmtId="165" fontId="7" fillId="8" borderId="62" xfId="0" applyNumberFormat="1" applyFont="1" applyFill="1" applyBorder="1" applyAlignment="1">
      <alignment horizontal="center" vertical="top"/>
    </xf>
    <xf numFmtId="165" fontId="7" fillId="8" borderId="10" xfId="0" applyNumberFormat="1" applyFont="1" applyFill="1" applyBorder="1" applyAlignment="1">
      <alignment horizontal="center" vertical="top"/>
    </xf>
    <xf numFmtId="165" fontId="7" fillId="8" borderId="65" xfId="0" applyNumberFormat="1" applyFont="1" applyFill="1" applyBorder="1" applyAlignment="1">
      <alignment horizontal="center" vertical="top" wrapText="1"/>
    </xf>
    <xf numFmtId="165" fontId="2" fillId="8" borderId="20" xfId="0" applyNumberFormat="1" applyFont="1" applyFill="1" applyBorder="1" applyAlignment="1">
      <alignment horizontal="center" vertical="top"/>
    </xf>
    <xf numFmtId="165" fontId="2" fillId="8" borderId="65" xfId="0" applyNumberFormat="1" applyFont="1" applyFill="1" applyBorder="1" applyAlignment="1">
      <alignment horizontal="center" vertical="top"/>
    </xf>
    <xf numFmtId="165" fontId="7" fillId="8" borderId="20" xfId="0" applyNumberFormat="1" applyFont="1" applyFill="1" applyBorder="1" applyAlignment="1">
      <alignment horizontal="center" vertical="top"/>
    </xf>
    <xf numFmtId="165" fontId="19" fillId="8" borderId="10" xfId="0" applyNumberFormat="1" applyFont="1" applyFill="1" applyBorder="1" applyAlignment="1">
      <alignment horizontal="center" vertical="top"/>
    </xf>
    <xf numFmtId="165" fontId="19" fillId="8" borderId="20" xfId="0" applyNumberFormat="1" applyFont="1" applyFill="1" applyBorder="1" applyAlignment="1">
      <alignment horizontal="center" vertical="top"/>
    </xf>
    <xf numFmtId="165" fontId="7" fillId="8" borderId="1" xfId="0" applyNumberFormat="1" applyFont="1" applyFill="1" applyBorder="1" applyAlignment="1">
      <alignment horizontal="center" vertical="top"/>
    </xf>
    <xf numFmtId="165" fontId="3" fillId="7" borderId="8" xfId="0" applyNumberFormat="1" applyFont="1" applyFill="1" applyBorder="1" applyAlignment="1">
      <alignment horizontal="center" vertical="top"/>
    </xf>
    <xf numFmtId="165" fontId="2" fillId="8" borderId="17" xfId="0" applyNumberFormat="1" applyFont="1" applyFill="1" applyBorder="1" applyAlignment="1">
      <alignment horizontal="center" vertical="top"/>
    </xf>
    <xf numFmtId="165" fontId="3" fillId="2" borderId="2" xfId="0" applyNumberFormat="1" applyFont="1" applyFill="1" applyBorder="1" applyAlignment="1">
      <alignment horizontal="center" vertical="top"/>
    </xf>
    <xf numFmtId="165" fontId="7" fillId="8" borderId="0" xfId="0" applyNumberFormat="1" applyFont="1" applyFill="1" applyBorder="1" applyAlignment="1">
      <alignment horizontal="center" vertical="top"/>
    </xf>
    <xf numFmtId="165" fontId="7" fillId="8" borderId="77" xfId="0" applyNumberFormat="1" applyFont="1" applyFill="1" applyBorder="1" applyAlignment="1">
      <alignment horizontal="center" vertical="top"/>
    </xf>
    <xf numFmtId="165" fontId="7" fillId="8" borderId="47" xfId="0" applyNumberFormat="1" applyFont="1" applyFill="1" applyBorder="1" applyAlignment="1">
      <alignment horizontal="center" vertical="top" wrapText="1"/>
    </xf>
    <xf numFmtId="165" fontId="7" fillId="8" borderId="44" xfId="0" applyNumberFormat="1" applyFont="1" applyFill="1" applyBorder="1" applyAlignment="1">
      <alignment horizontal="center" vertical="top"/>
    </xf>
    <xf numFmtId="165" fontId="7" fillId="8" borderId="47" xfId="0" applyNumberFormat="1" applyFont="1" applyFill="1" applyBorder="1" applyAlignment="1">
      <alignment horizontal="center" vertical="top"/>
    </xf>
    <xf numFmtId="165" fontId="19" fillId="8" borderId="0" xfId="0" applyNumberFormat="1" applyFont="1" applyFill="1" applyBorder="1" applyAlignment="1">
      <alignment horizontal="center" vertical="top"/>
    </xf>
    <xf numFmtId="165" fontId="19" fillId="8" borderId="44" xfId="0" applyNumberFormat="1" applyFont="1" applyFill="1" applyBorder="1" applyAlignment="1">
      <alignment horizontal="center" vertical="top"/>
    </xf>
    <xf numFmtId="165" fontId="19" fillId="8" borderId="25" xfId="0" applyNumberFormat="1" applyFont="1" applyFill="1" applyBorder="1" applyAlignment="1">
      <alignment horizontal="center" vertical="top"/>
    </xf>
    <xf numFmtId="165" fontId="2" fillId="8" borderId="57" xfId="0" applyNumberFormat="1" applyFont="1" applyFill="1" applyBorder="1" applyAlignment="1">
      <alignment horizontal="center"/>
    </xf>
    <xf numFmtId="165" fontId="7" fillId="8" borderId="0" xfId="0" applyNumberFormat="1" applyFont="1" applyFill="1" applyBorder="1" applyAlignment="1">
      <alignment horizontal="center" vertical="top" wrapText="1"/>
    </xf>
    <xf numFmtId="165" fontId="3" fillId="7" borderId="19" xfId="0" applyNumberFormat="1" applyFont="1" applyFill="1" applyBorder="1" applyAlignment="1">
      <alignment horizontal="center" vertical="top"/>
    </xf>
    <xf numFmtId="165" fontId="19" fillId="8" borderId="1" xfId="0" applyNumberFormat="1" applyFont="1" applyFill="1" applyBorder="1" applyAlignment="1">
      <alignment horizontal="center" vertical="top"/>
    </xf>
    <xf numFmtId="165" fontId="2" fillId="8" borderId="10" xfId="0" applyNumberFormat="1" applyFont="1" applyFill="1" applyBorder="1" applyAlignment="1">
      <alignment horizontal="center"/>
    </xf>
    <xf numFmtId="0" fontId="2" fillId="10" borderId="103" xfId="0" applyFont="1" applyFill="1" applyBorder="1" applyAlignment="1">
      <alignment vertical="top" wrapText="1"/>
    </xf>
    <xf numFmtId="0" fontId="2" fillId="10" borderId="46" xfId="0" applyFont="1" applyFill="1" applyBorder="1" applyAlignment="1">
      <alignment vertical="top" wrapText="1"/>
    </xf>
    <xf numFmtId="0" fontId="2" fillId="8" borderId="46" xfId="0" applyFont="1" applyFill="1" applyBorder="1" applyAlignment="1">
      <alignment horizontal="left" vertical="top" wrapText="1"/>
    </xf>
    <xf numFmtId="0" fontId="2" fillId="8" borderId="77" xfId="0" applyFont="1" applyFill="1" applyBorder="1" applyAlignment="1">
      <alignment vertical="top" wrapText="1"/>
    </xf>
    <xf numFmtId="0" fontId="2" fillId="8" borderId="82" xfId="0" applyFont="1" applyFill="1" applyBorder="1" applyAlignment="1">
      <alignment vertical="top" wrapText="1"/>
    </xf>
    <xf numFmtId="0" fontId="8" fillId="8" borderId="104" xfId="0" applyFont="1" applyFill="1" applyBorder="1" applyAlignment="1">
      <alignment vertical="top" wrapText="1"/>
    </xf>
    <xf numFmtId="165" fontId="3" fillId="2" borderId="41" xfId="0" applyNumberFormat="1" applyFont="1" applyFill="1" applyBorder="1" applyAlignment="1">
      <alignment horizontal="center" vertical="top"/>
    </xf>
    <xf numFmtId="165" fontId="3" fillId="9" borderId="24" xfId="0" applyNumberFormat="1" applyFont="1" applyFill="1" applyBorder="1" applyAlignment="1">
      <alignment horizontal="center" vertical="top"/>
    </xf>
    <xf numFmtId="165" fontId="3" fillId="12" borderId="24" xfId="0" applyNumberFormat="1" applyFont="1" applyFill="1" applyBorder="1" applyAlignment="1">
      <alignment horizontal="center" vertical="top"/>
    </xf>
    <xf numFmtId="165" fontId="2" fillId="8" borderId="20" xfId="0" applyNumberFormat="1" applyFont="1" applyFill="1" applyBorder="1" applyAlignment="1">
      <alignment horizontal="center" vertical="center"/>
    </xf>
    <xf numFmtId="165" fontId="12" fillId="8" borderId="65" xfId="0" applyNumberFormat="1" applyFont="1" applyFill="1" applyBorder="1" applyAlignment="1">
      <alignment horizontal="center" vertical="top"/>
    </xf>
    <xf numFmtId="165" fontId="12" fillId="8" borderId="20" xfId="0" applyNumberFormat="1" applyFont="1" applyFill="1" applyBorder="1" applyAlignment="1">
      <alignment horizontal="center" vertical="top"/>
    </xf>
    <xf numFmtId="165" fontId="3" fillId="2" borderId="8" xfId="0" applyNumberFormat="1" applyFont="1" applyFill="1" applyBorder="1" applyAlignment="1">
      <alignment horizontal="center" vertical="top"/>
    </xf>
    <xf numFmtId="165" fontId="3" fillId="9" borderId="2" xfId="0" applyNumberFormat="1" applyFont="1" applyFill="1" applyBorder="1" applyAlignment="1">
      <alignment horizontal="center" vertical="top"/>
    </xf>
    <xf numFmtId="165" fontId="3" fillId="12" borderId="2" xfId="0" applyNumberFormat="1" applyFont="1" applyFill="1" applyBorder="1" applyAlignment="1">
      <alignment horizontal="center" vertical="top"/>
    </xf>
    <xf numFmtId="165" fontId="12" fillId="8" borderId="64" xfId="0" applyNumberFormat="1" applyFont="1" applyFill="1" applyBorder="1" applyAlignment="1">
      <alignment horizontal="center" vertical="top"/>
    </xf>
    <xf numFmtId="0" fontId="8" fillId="8" borderId="98" xfId="0" applyFont="1" applyFill="1" applyBorder="1" applyAlignment="1">
      <alignment horizontal="left" vertical="top" wrapText="1"/>
    </xf>
    <xf numFmtId="0" fontId="8" fillId="8" borderId="0" xfId="0" applyFont="1" applyFill="1" applyBorder="1" applyAlignment="1">
      <alignment horizontal="left" vertical="top" wrapText="1"/>
    </xf>
    <xf numFmtId="0" fontId="2" fillId="8" borderId="47" xfId="0" applyFont="1" applyFill="1" applyBorder="1" applyAlignment="1">
      <alignment horizontal="left" vertical="top" wrapText="1"/>
    </xf>
    <xf numFmtId="0" fontId="2" fillId="8" borderId="77" xfId="0" applyFont="1" applyFill="1" applyBorder="1" applyAlignment="1">
      <alignment horizontal="left" vertical="top" wrapText="1"/>
    </xf>
    <xf numFmtId="0" fontId="2" fillId="8" borderId="82" xfId="0" applyFont="1" applyFill="1" applyBorder="1" applyAlignment="1">
      <alignment horizontal="left" vertical="top" wrapText="1"/>
    </xf>
    <xf numFmtId="0" fontId="2" fillId="8" borderId="90" xfId="0" applyFont="1" applyFill="1" applyBorder="1" applyAlignment="1">
      <alignment horizontal="left" vertical="top" wrapText="1"/>
    </xf>
    <xf numFmtId="0" fontId="8" fillId="8" borderId="85" xfId="0" applyFont="1" applyFill="1" applyBorder="1" applyAlignment="1">
      <alignment horizontal="left" vertical="top" wrapText="1"/>
    </xf>
    <xf numFmtId="0" fontId="2" fillId="8" borderId="105" xfId="0" applyFont="1" applyFill="1" applyBorder="1" applyAlignment="1">
      <alignment vertical="top" wrapText="1"/>
    </xf>
    <xf numFmtId="0" fontId="2" fillId="8" borderId="107" xfId="0" applyFont="1" applyFill="1" applyBorder="1" applyAlignment="1">
      <alignment horizontal="left" vertical="top" wrapText="1"/>
    </xf>
    <xf numFmtId="0" fontId="8" fillId="8" borderId="46" xfId="0" applyFont="1" applyFill="1" applyBorder="1" applyAlignment="1">
      <alignment vertical="top" wrapText="1"/>
    </xf>
    <xf numFmtId="0" fontId="8" fillId="8" borderId="46" xfId="0" applyFont="1" applyFill="1" applyBorder="1" applyAlignment="1">
      <alignment horizontal="left" vertical="top" wrapText="1"/>
    </xf>
    <xf numFmtId="0" fontId="8" fillId="11" borderId="19" xfId="0" applyFont="1" applyFill="1" applyBorder="1" applyAlignment="1">
      <alignment horizontal="left" vertical="top" wrapText="1"/>
    </xf>
    <xf numFmtId="165" fontId="12" fillId="8" borderId="57" xfId="0" applyNumberFormat="1" applyFont="1" applyFill="1" applyBorder="1" applyAlignment="1">
      <alignment horizontal="center" vertical="top"/>
    </xf>
    <xf numFmtId="165" fontId="12" fillId="8" borderId="43" xfId="0" applyNumberFormat="1" applyFont="1" applyFill="1" applyBorder="1" applyAlignment="1">
      <alignment horizontal="center" vertical="top"/>
    </xf>
    <xf numFmtId="49" fontId="2" fillId="0" borderId="29" xfId="0" applyNumberFormat="1" applyFont="1" applyFill="1" applyBorder="1" applyAlignment="1">
      <alignment horizontal="center" vertical="top" wrapText="1"/>
    </xf>
    <xf numFmtId="0" fontId="1" fillId="8" borderId="55" xfId="0" applyFont="1" applyFill="1" applyBorder="1" applyAlignment="1">
      <alignment horizontal="center" vertical="top"/>
    </xf>
    <xf numFmtId="0" fontId="1" fillId="0" borderId="73" xfId="0" applyFont="1" applyFill="1" applyBorder="1" applyAlignment="1">
      <alignment horizontal="center" vertical="top"/>
    </xf>
    <xf numFmtId="0" fontId="5" fillId="11" borderId="16" xfId="0" applyFont="1" applyFill="1" applyBorder="1" applyAlignment="1">
      <alignment horizontal="center" vertical="top"/>
    </xf>
    <xf numFmtId="0" fontId="2" fillId="9" borderId="102" xfId="0" applyFont="1" applyFill="1" applyBorder="1" applyAlignment="1">
      <alignment horizontal="center" vertical="top"/>
    </xf>
    <xf numFmtId="0" fontId="2" fillId="12" borderId="102" xfId="0" applyFont="1" applyFill="1" applyBorder="1" applyAlignment="1">
      <alignment horizontal="center" vertical="top"/>
    </xf>
    <xf numFmtId="165" fontId="7" fillId="8" borderId="10" xfId="0" applyNumberFormat="1" applyFont="1" applyFill="1" applyBorder="1" applyAlignment="1">
      <alignment horizontal="center" vertical="top" wrapText="1"/>
    </xf>
    <xf numFmtId="165" fontId="7" fillId="8" borderId="92" xfId="0" applyNumberFormat="1" applyFont="1" applyFill="1" applyBorder="1" applyAlignment="1">
      <alignment horizontal="center" vertical="top"/>
    </xf>
    <xf numFmtId="165" fontId="7" fillId="8" borderId="67" xfId="0" applyNumberFormat="1" applyFont="1" applyFill="1" applyBorder="1" applyAlignment="1">
      <alignment horizontal="center" vertical="top"/>
    </xf>
    <xf numFmtId="165" fontId="7" fillId="8" borderId="95" xfId="0" applyNumberFormat="1" applyFont="1" applyFill="1" applyBorder="1" applyAlignment="1">
      <alignment horizontal="center" vertical="top"/>
    </xf>
    <xf numFmtId="0" fontId="2" fillId="0" borderId="0" xfId="0" applyFont="1" applyFill="1" applyAlignment="1">
      <alignment vertical="top" wrapText="1"/>
    </xf>
    <xf numFmtId="0" fontId="5" fillId="0" borderId="0" xfId="0" applyFont="1" applyFill="1" applyAlignment="1">
      <alignment vertical="top"/>
    </xf>
    <xf numFmtId="0" fontId="14" fillId="0" borderId="0" xfId="0" applyFont="1" applyFill="1" applyAlignment="1">
      <alignment horizontal="center" vertical="top"/>
    </xf>
    <xf numFmtId="0" fontId="30" fillId="0" borderId="0" xfId="0" applyFont="1" applyFill="1" applyAlignment="1">
      <alignment vertical="center" wrapText="1"/>
    </xf>
    <xf numFmtId="0" fontId="31" fillId="0" borderId="0" xfId="0" applyFont="1" applyFill="1" applyAlignment="1"/>
    <xf numFmtId="0" fontId="30" fillId="0" borderId="0" xfId="0" applyFont="1" applyAlignment="1">
      <alignment vertical="top" wrapText="1"/>
    </xf>
    <xf numFmtId="0" fontId="34" fillId="0" borderId="0" xfId="0" applyFont="1" applyAlignment="1">
      <alignment vertical="top"/>
    </xf>
    <xf numFmtId="0" fontId="31" fillId="0" borderId="0" xfId="0" applyFont="1" applyAlignment="1">
      <alignment vertical="top"/>
    </xf>
    <xf numFmtId="165" fontId="2" fillId="8" borderId="6" xfId="0" applyNumberFormat="1" applyFont="1" applyFill="1" applyBorder="1" applyAlignment="1">
      <alignment horizontal="left" vertical="top" wrapText="1"/>
    </xf>
    <xf numFmtId="165" fontId="2" fillId="8" borderId="68" xfId="0" applyNumberFormat="1" applyFont="1" applyFill="1" applyBorder="1" applyAlignment="1">
      <alignment horizontal="left" vertical="top" wrapText="1"/>
    </xf>
    <xf numFmtId="0" fontId="2" fillId="8" borderId="38" xfId="0" applyFont="1" applyFill="1" applyBorder="1" applyAlignment="1">
      <alignment horizontal="left" vertical="top" wrapText="1"/>
    </xf>
    <xf numFmtId="0" fontId="2" fillId="8" borderId="68" xfId="0" applyFont="1" applyFill="1" applyBorder="1" applyAlignment="1">
      <alignment horizontal="left" vertical="top" wrapText="1"/>
    </xf>
    <xf numFmtId="0" fontId="2" fillId="8" borderId="50" xfId="0" applyFont="1" applyFill="1" applyBorder="1" applyAlignment="1">
      <alignment horizontal="left" vertical="top" wrapText="1"/>
    </xf>
    <xf numFmtId="0" fontId="3" fillId="8" borderId="66" xfId="0" applyFont="1" applyFill="1" applyBorder="1" applyAlignment="1">
      <alignment horizontal="center"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9" borderId="39" xfId="0" applyNumberFormat="1" applyFont="1" applyFill="1" applyBorder="1" applyAlignment="1">
      <alignment horizontal="center" vertical="top"/>
    </xf>
    <xf numFmtId="49" fontId="3" fillId="8" borderId="10" xfId="0" applyNumberFormat="1" applyFont="1" applyFill="1" applyBorder="1" applyAlignment="1">
      <alignment horizontal="center" vertical="top" wrapText="1"/>
    </xf>
    <xf numFmtId="0" fontId="2" fillId="8" borderId="10" xfId="0" applyFont="1" applyFill="1" applyBorder="1" applyAlignment="1">
      <alignment horizontal="left" vertical="top" wrapText="1"/>
    </xf>
    <xf numFmtId="0" fontId="0" fillId="8" borderId="10" xfId="0" applyFill="1" applyBorder="1" applyAlignment="1">
      <alignment vertical="top" wrapText="1"/>
    </xf>
    <xf numFmtId="0" fontId="3" fillId="2" borderId="23" xfId="0" applyFont="1" applyFill="1" applyBorder="1" applyAlignment="1">
      <alignment horizontal="left" vertical="top" wrapText="1"/>
    </xf>
    <xf numFmtId="0" fontId="3" fillId="8" borderId="29" xfId="0" applyFont="1" applyFill="1" applyBorder="1" applyAlignment="1">
      <alignment horizontal="center" vertical="top" wrapText="1"/>
    </xf>
    <xf numFmtId="0" fontId="3" fillId="8" borderId="53" xfId="0" applyFont="1" applyFill="1" applyBorder="1" applyAlignment="1">
      <alignment horizontal="center" vertical="top" wrapText="1"/>
    </xf>
    <xf numFmtId="49" fontId="6" fillId="6" borderId="36" xfId="0" applyNumberFormat="1" applyFont="1" applyFill="1" applyBorder="1" applyAlignment="1">
      <alignment horizontal="left" vertical="top" wrapText="1"/>
    </xf>
    <xf numFmtId="0" fontId="6" fillId="4" borderId="25" xfId="0" applyFont="1" applyFill="1" applyBorder="1" applyAlignment="1">
      <alignment horizontal="left" vertical="top" wrapText="1"/>
    </xf>
    <xf numFmtId="0" fontId="3" fillId="2" borderId="25" xfId="0" applyFont="1" applyFill="1" applyBorder="1" applyAlignment="1">
      <alignment horizontal="left" vertical="top" wrapText="1"/>
    </xf>
    <xf numFmtId="165" fontId="2" fillId="8" borderId="39" xfId="0" applyNumberFormat="1" applyFont="1" applyFill="1" applyBorder="1" applyAlignment="1">
      <alignment horizontal="center" vertical="top"/>
    </xf>
    <xf numFmtId="165" fontId="2" fillId="8" borderId="43" xfId="0" applyNumberFormat="1" applyFont="1" applyFill="1" applyBorder="1" applyAlignment="1">
      <alignment horizontal="center" vertical="top"/>
    </xf>
    <xf numFmtId="0" fontId="7" fillId="8" borderId="29" xfId="0" applyFont="1" applyFill="1" applyBorder="1" applyAlignment="1">
      <alignment horizontal="center" vertical="center" textRotation="90" wrapText="1"/>
    </xf>
    <xf numFmtId="0" fontId="2" fillId="8" borderId="14" xfId="0" applyFont="1" applyFill="1" applyBorder="1" applyAlignment="1">
      <alignment horizontal="center" vertical="top"/>
    </xf>
    <xf numFmtId="165" fontId="2" fillId="8" borderId="3" xfId="0" applyNumberFormat="1" applyFont="1" applyFill="1" applyBorder="1" applyAlignment="1">
      <alignment horizontal="center" vertical="top"/>
    </xf>
    <xf numFmtId="165" fontId="2" fillId="8" borderId="14" xfId="0" applyNumberFormat="1" applyFont="1" applyFill="1" applyBorder="1" applyAlignment="1">
      <alignment horizontal="center" vertical="top"/>
    </xf>
    <xf numFmtId="49" fontId="2" fillId="8" borderId="58" xfId="0" applyNumberFormat="1" applyFont="1" applyFill="1" applyBorder="1" applyAlignment="1">
      <alignment horizontal="center" vertical="top" wrapText="1"/>
    </xf>
    <xf numFmtId="49" fontId="2" fillId="8" borderId="11" xfId="0" applyNumberFormat="1" applyFont="1" applyFill="1" applyBorder="1" applyAlignment="1">
      <alignment horizontal="center" vertical="top" wrapText="1"/>
    </xf>
    <xf numFmtId="0" fontId="3" fillId="8" borderId="29" xfId="0" applyFont="1" applyFill="1" applyBorder="1" applyAlignment="1">
      <alignment horizontal="center" vertical="center" wrapText="1"/>
    </xf>
    <xf numFmtId="49" fontId="3" fillId="8" borderId="65" xfId="0" applyNumberFormat="1" applyFont="1" applyFill="1" applyBorder="1" applyAlignment="1">
      <alignment horizontal="center" vertical="top"/>
    </xf>
    <xf numFmtId="49" fontId="3" fillId="8" borderId="20" xfId="0" applyNumberFormat="1" applyFont="1" applyFill="1" applyBorder="1" applyAlignment="1">
      <alignment horizontal="center" vertical="top"/>
    </xf>
    <xf numFmtId="0" fontId="2" fillId="8" borderId="29" xfId="0" applyFont="1" applyFill="1" applyBorder="1" applyAlignment="1">
      <alignment horizontal="center" vertical="center" textRotation="90" wrapText="1"/>
    </xf>
    <xf numFmtId="0" fontId="0" fillId="8" borderId="53" xfId="0" applyFill="1" applyBorder="1" applyAlignment="1">
      <alignment horizontal="center" vertical="center" textRotation="90" wrapText="1"/>
    </xf>
    <xf numFmtId="0" fontId="2" fillId="8" borderId="11" xfId="0" applyFont="1" applyFill="1" applyBorder="1" applyAlignment="1">
      <alignment horizontal="center" vertical="top" wrapText="1"/>
    </xf>
    <xf numFmtId="0" fontId="3" fillId="8" borderId="66" xfId="0" applyFont="1" applyFill="1" applyBorder="1" applyAlignment="1">
      <alignment horizontal="center" vertical="center" wrapText="1"/>
    </xf>
    <xf numFmtId="0" fontId="16" fillId="8" borderId="29" xfId="0" applyFont="1" applyFill="1" applyBorder="1" applyAlignment="1">
      <alignment horizontal="center" vertical="center" textRotation="90" wrapText="1"/>
    </xf>
    <xf numFmtId="0" fontId="16" fillId="8" borderId="53" xfId="0" applyFont="1" applyFill="1" applyBorder="1" applyAlignment="1">
      <alignment horizontal="center" vertical="center" textRotation="90" wrapText="1"/>
    </xf>
    <xf numFmtId="49" fontId="3" fillId="8" borderId="10" xfId="0" applyNumberFormat="1" applyFont="1" applyFill="1" applyBorder="1" applyAlignment="1">
      <alignment horizontal="center" vertical="top"/>
    </xf>
    <xf numFmtId="49" fontId="3" fillId="7" borderId="46" xfId="0" applyNumberFormat="1" applyFont="1" applyFill="1" applyBorder="1" applyAlignment="1">
      <alignment horizontal="center" vertical="top" wrapText="1"/>
    </xf>
    <xf numFmtId="49" fontId="3" fillId="7" borderId="46" xfId="0" applyNumberFormat="1" applyFont="1" applyFill="1" applyBorder="1" applyAlignment="1">
      <alignment horizontal="center" vertical="top"/>
    </xf>
    <xf numFmtId="0" fontId="2" fillId="0" borderId="39" xfId="0" applyFont="1" applyBorder="1" applyAlignment="1">
      <alignment horizontal="center" vertical="top"/>
    </xf>
    <xf numFmtId="0" fontId="2" fillId="8" borderId="46" xfId="0" applyFont="1" applyFill="1" applyBorder="1" applyAlignment="1">
      <alignment horizontal="center" vertical="center" textRotation="90" wrapText="1"/>
    </xf>
    <xf numFmtId="49" fontId="3" fillId="8" borderId="1" xfId="0" applyNumberFormat="1" applyFont="1" applyFill="1" applyBorder="1" applyAlignment="1">
      <alignment horizontal="center" vertical="top" wrapText="1"/>
    </xf>
    <xf numFmtId="49" fontId="2" fillId="8" borderId="11" xfId="0" applyNumberFormat="1" applyFont="1" applyFill="1" applyBorder="1" applyAlignment="1">
      <alignment vertical="top" wrapText="1"/>
    </xf>
    <xf numFmtId="0" fontId="2" fillId="8" borderId="74" xfId="0" applyFont="1" applyFill="1" applyBorder="1" applyAlignment="1">
      <alignment vertical="top" wrapText="1"/>
    </xf>
    <xf numFmtId="0" fontId="5" fillId="8" borderId="43" xfId="0" applyFont="1" applyFill="1" applyBorder="1" applyAlignment="1">
      <alignment vertical="top" wrapText="1"/>
    </xf>
    <xf numFmtId="0" fontId="2" fillId="8" borderId="35" xfId="0" applyFont="1" applyFill="1" applyBorder="1" applyAlignment="1">
      <alignment vertical="top" wrapText="1"/>
    </xf>
    <xf numFmtId="49" fontId="3" fillId="7" borderId="53" xfId="0" applyNumberFormat="1" applyFont="1" applyFill="1" applyBorder="1" applyAlignment="1">
      <alignment horizontal="center" vertical="top" wrapText="1"/>
    </xf>
    <xf numFmtId="49" fontId="3" fillId="7" borderId="44" xfId="0" applyNumberFormat="1" applyFont="1" applyFill="1" applyBorder="1" applyAlignment="1">
      <alignment horizontal="center" vertical="top" wrapText="1"/>
    </xf>
    <xf numFmtId="0" fontId="5" fillId="7" borderId="44" xfId="0" applyFont="1" applyFill="1" applyBorder="1" applyAlignment="1">
      <alignment horizontal="left" vertical="top" wrapText="1"/>
    </xf>
    <xf numFmtId="0" fontId="2" fillId="7" borderId="44" xfId="0" applyFont="1" applyFill="1" applyBorder="1" applyAlignment="1">
      <alignment horizontal="center" vertical="center" textRotation="90" wrapText="1"/>
    </xf>
    <xf numFmtId="49" fontId="2" fillId="7" borderId="45" xfId="0" applyNumberFormat="1" applyFont="1" applyFill="1" applyBorder="1" applyAlignment="1">
      <alignment horizontal="center" vertical="top" wrapText="1"/>
    </xf>
    <xf numFmtId="0" fontId="3" fillId="7" borderId="43" xfId="0" applyFont="1" applyFill="1" applyBorder="1" applyAlignment="1">
      <alignment horizontal="center" vertical="top"/>
    </xf>
    <xf numFmtId="165" fontId="3" fillId="7" borderId="14" xfId="0" applyNumberFormat="1" applyFont="1" applyFill="1" applyBorder="1" applyAlignment="1">
      <alignment horizontal="center" vertical="top"/>
    </xf>
    <xf numFmtId="0" fontId="12" fillId="7" borderId="43" xfId="0" applyFont="1" applyFill="1" applyBorder="1" applyAlignment="1">
      <alignment vertical="top" wrapText="1"/>
    </xf>
    <xf numFmtId="0" fontId="5" fillId="7" borderId="44" xfId="0" applyFont="1" applyFill="1" applyBorder="1" applyAlignment="1">
      <alignment horizontal="center" vertical="top"/>
    </xf>
    <xf numFmtId="0" fontId="5" fillId="7" borderId="45" xfId="0" applyFont="1" applyFill="1" applyBorder="1" applyAlignment="1">
      <alignment horizontal="center" vertical="top"/>
    </xf>
    <xf numFmtId="0" fontId="3" fillId="8" borderId="53" xfId="0" applyFont="1" applyFill="1" applyBorder="1" applyAlignment="1">
      <alignment horizontal="center" vertical="top"/>
    </xf>
    <xf numFmtId="0" fontId="3" fillId="8" borderId="29" xfId="0" applyFont="1" applyFill="1" applyBorder="1" applyAlignment="1">
      <alignment horizontal="center" vertical="center"/>
    </xf>
    <xf numFmtId="3" fontId="12" fillId="8" borderId="49" xfId="0" applyNumberFormat="1" applyFont="1" applyFill="1" applyBorder="1" applyAlignment="1">
      <alignment horizontal="left" vertical="top" wrapText="1"/>
    </xf>
    <xf numFmtId="3" fontId="8" fillId="8" borderId="12" xfId="0" applyNumberFormat="1" applyFont="1" applyFill="1" applyBorder="1" applyAlignment="1">
      <alignment horizontal="center" vertical="top"/>
    </xf>
    <xf numFmtId="0" fontId="2" fillId="8" borderId="66" xfId="0" applyFont="1" applyFill="1" applyBorder="1" applyAlignment="1">
      <alignment vertical="center" textRotation="90" wrapText="1"/>
    </xf>
    <xf numFmtId="0" fontId="5" fillId="8" borderId="53" xfId="0" applyFont="1" applyFill="1" applyBorder="1" applyAlignment="1">
      <alignment vertical="center" textRotation="90" wrapText="1"/>
    </xf>
    <xf numFmtId="165" fontId="2" fillId="8" borderId="81" xfId="0" applyNumberFormat="1" applyFont="1" applyFill="1" applyBorder="1" applyAlignment="1">
      <alignment horizontal="center" vertical="top"/>
    </xf>
    <xf numFmtId="49" fontId="3" fillId="8" borderId="46" xfId="0" applyNumberFormat="1" applyFont="1" applyFill="1" applyBorder="1" applyAlignment="1">
      <alignment horizontal="center" vertical="top"/>
    </xf>
    <xf numFmtId="165" fontId="2" fillId="8" borderId="3" xfId="0" applyNumberFormat="1" applyFont="1" applyFill="1" applyBorder="1" applyAlignment="1">
      <alignment horizontal="center" vertical="top"/>
    </xf>
    <xf numFmtId="165" fontId="2" fillId="8" borderId="39" xfId="0" applyNumberFormat="1" applyFont="1" applyFill="1" applyBorder="1" applyAlignment="1">
      <alignment horizontal="center" vertical="top"/>
    </xf>
    <xf numFmtId="165" fontId="18" fillId="8" borderId="14" xfId="0" applyNumberFormat="1" applyFont="1" applyFill="1" applyBorder="1" applyAlignment="1">
      <alignment horizontal="center" vertical="top"/>
    </xf>
    <xf numFmtId="165" fontId="18" fillId="8" borderId="57" xfId="0" applyNumberFormat="1" applyFont="1" applyFill="1" applyBorder="1" applyAlignment="1">
      <alignment horizontal="center" vertical="top"/>
    </xf>
    <xf numFmtId="0" fontId="2" fillId="0" borderId="24" xfId="0" applyFont="1" applyBorder="1" applyAlignment="1">
      <alignment horizontal="center" vertical="center" wrapText="1"/>
    </xf>
    <xf numFmtId="0" fontId="2" fillId="0" borderId="33" xfId="0" applyFont="1" applyBorder="1" applyAlignment="1">
      <alignment horizontal="center" vertical="center" wrapText="1"/>
    </xf>
    <xf numFmtId="165" fontId="3" fillId="7" borderId="35" xfId="0" applyNumberFormat="1" applyFont="1" applyFill="1" applyBorder="1" applyAlignment="1">
      <alignment horizontal="center" vertical="top" wrapText="1"/>
    </xf>
    <xf numFmtId="165" fontId="2" fillId="0" borderId="43" xfId="0" applyNumberFormat="1" applyFont="1" applyBorder="1" applyAlignment="1">
      <alignment horizontal="center" vertical="top"/>
    </xf>
    <xf numFmtId="165" fontId="2" fillId="7" borderId="43" xfId="0" applyNumberFormat="1" applyFont="1" applyFill="1" applyBorder="1" applyAlignment="1">
      <alignment horizontal="center" vertical="top"/>
    </xf>
    <xf numFmtId="165" fontId="2" fillId="7" borderId="35" xfId="0" applyNumberFormat="1" applyFont="1" applyFill="1" applyBorder="1" applyAlignment="1">
      <alignment horizontal="center" vertical="top" wrapText="1"/>
    </xf>
    <xf numFmtId="165" fontId="3" fillId="4" borderId="43" xfId="0" applyNumberFormat="1" applyFont="1" applyFill="1" applyBorder="1" applyAlignment="1">
      <alignment horizontal="center" vertical="top"/>
    </xf>
    <xf numFmtId="165" fontId="2" fillId="0" borderId="35" xfId="0" applyNumberFormat="1" applyFont="1" applyBorder="1" applyAlignment="1">
      <alignment horizontal="center" vertical="top" wrapText="1"/>
    </xf>
    <xf numFmtId="165" fontId="3" fillId="5" borderId="40" xfId="0" applyNumberFormat="1" applyFont="1" applyFill="1" applyBorder="1" applyAlignment="1">
      <alignment horizontal="center" vertical="top"/>
    </xf>
    <xf numFmtId="165" fontId="3" fillId="4" borderId="36" xfId="0" applyNumberFormat="1" applyFont="1" applyFill="1" applyBorder="1" applyAlignment="1">
      <alignment horizontal="center" vertical="top" wrapText="1"/>
    </xf>
    <xf numFmtId="165" fontId="3" fillId="7" borderId="26" xfId="0" applyNumberFormat="1" applyFont="1" applyFill="1" applyBorder="1" applyAlignment="1">
      <alignment horizontal="center" vertical="top" wrapText="1"/>
    </xf>
    <xf numFmtId="165" fontId="2" fillId="0" borderId="45" xfId="0" applyNumberFormat="1" applyFont="1" applyBorder="1" applyAlignment="1">
      <alignment horizontal="center" vertical="top"/>
    </xf>
    <xf numFmtId="165" fontId="2" fillId="7" borderId="45" xfId="0" applyNumberFormat="1" applyFont="1" applyFill="1" applyBorder="1" applyAlignment="1">
      <alignment horizontal="center" vertical="top"/>
    </xf>
    <xf numFmtId="165" fontId="2" fillId="7" borderId="26" xfId="0" applyNumberFormat="1" applyFont="1" applyFill="1" applyBorder="1" applyAlignment="1">
      <alignment horizontal="center" vertical="top" wrapText="1"/>
    </xf>
    <xf numFmtId="165" fontId="3" fillId="4" borderId="45" xfId="0" applyNumberFormat="1" applyFont="1" applyFill="1" applyBorder="1" applyAlignment="1">
      <alignment horizontal="center" vertical="top"/>
    </xf>
    <xf numFmtId="165" fontId="2" fillId="0" borderId="26" xfId="0" applyNumberFormat="1" applyFont="1" applyBorder="1" applyAlignment="1">
      <alignment horizontal="center" vertical="top" wrapText="1"/>
    </xf>
    <xf numFmtId="165" fontId="3" fillId="5" borderId="41" xfId="0" applyNumberFormat="1" applyFont="1" applyFill="1" applyBorder="1" applyAlignment="1">
      <alignment horizontal="center" vertical="top"/>
    </xf>
    <xf numFmtId="165" fontId="3" fillId="4" borderId="34" xfId="0" applyNumberFormat="1" applyFont="1" applyFill="1" applyBorder="1" applyAlignment="1">
      <alignment horizontal="center" vertical="top" wrapText="1"/>
    </xf>
    <xf numFmtId="0" fontId="2" fillId="0" borderId="108" xfId="0" applyFont="1" applyBorder="1" applyAlignment="1">
      <alignment horizontal="center" vertical="center" wrapText="1"/>
    </xf>
    <xf numFmtId="165" fontId="3" fillId="4" borderId="108" xfId="0" applyNumberFormat="1" applyFont="1" applyFill="1" applyBorder="1" applyAlignment="1">
      <alignment horizontal="center" vertical="top" wrapText="1"/>
    </xf>
    <xf numFmtId="165" fontId="3" fillId="7" borderId="1" xfId="0" applyNumberFormat="1" applyFont="1" applyFill="1" applyBorder="1" applyAlignment="1">
      <alignment horizontal="center" vertical="top" wrapText="1"/>
    </xf>
    <xf numFmtId="165" fontId="2" fillId="0" borderId="20" xfId="0" applyNumberFormat="1" applyFont="1" applyBorder="1" applyAlignment="1">
      <alignment horizontal="center" vertical="top"/>
    </xf>
    <xf numFmtId="165" fontId="2" fillId="7" borderId="20" xfId="0" applyNumberFormat="1" applyFont="1" applyFill="1" applyBorder="1" applyAlignment="1">
      <alignment horizontal="center" vertical="top"/>
    </xf>
    <xf numFmtId="165" fontId="2" fillId="7" borderId="1" xfId="0" applyNumberFormat="1" applyFont="1" applyFill="1" applyBorder="1" applyAlignment="1">
      <alignment horizontal="center" vertical="top" wrapText="1"/>
    </xf>
    <xf numFmtId="165" fontId="3" fillId="4" borderId="20" xfId="0" applyNumberFormat="1" applyFont="1" applyFill="1" applyBorder="1" applyAlignment="1">
      <alignment horizontal="center" vertical="top"/>
    </xf>
    <xf numFmtId="165" fontId="2" fillId="0" borderId="1" xfId="0" applyNumberFormat="1" applyFont="1" applyBorder="1" applyAlignment="1">
      <alignment horizontal="center" vertical="top" wrapText="1"/>
    </xf>
    <xf numFmtId="165" fontId="3" fillId="5" borderId="8" xfId="0" applyNumberFormat="1" applyFont="1" applyFill="1" applyBorder="1" applyAlignment="1">
      <alignment horizontal="center" vertical="top"/>
    </xf>
    <xf numFmtId="0" fontId="2" fillId="10" borderId="11" xfId="0" applyFont="1" applyFill="1" applyBorder="1" applyAlignment="1">
      <alignment horizontal="left" vertical="top" wrapText="1"/>
    </xf>
    <xf numFmtId="165" fontId="2" fillId="0" borderId="0" xfId="0" applyNumberFormat="1" applyFont="1" applyBorder="1" applyAlignment="1">
      <alignment vertical="top"/>
    </xf>
    <xf numFmtId="165" fontId="2" fillId="8" borderId="3" xfId="0" applyNumberFormat="1" applyFont="1" applyFill="1" applyBorder="1" applyAlignment="1">
      <alignment horizontal="center" vertical="top"/>
    </xf>
    <xf numFmtId="49" fontId="2" fillId="8" borderId="11" xfId="0" applyNumberFormat="1" applyFont="1" applyFill="1" applyBorder="1" applyAlignment="1">
      <alignment horizontal="center" vertical="top" wrapText="1"/>
    </xf>
    <xf numFmtId="165" fontId="2" fillId="8" borderId="3" xfId="0" applyNumberFormat="1" applyFont="1" applyFill="1" applyBorder="1" applyAlignment="1">
      <alignment horizontal="center" vertical="top"/>
    </xf>
    <xf numFmtId="165" fontId="2" fillId="8" borderId="14" xfId="0" applyNumberFormat="1" applyFont="1" applyFill="1" applyBorder="1" applyAlignment="1">
      <alignment horizontal="center" vertical="top"/>
    </xf>
    <xf numFmtId="49" fontId="2" fillId="8" borderId="11" xfId="0" applyNumberFormat="1" applyFont="1" applyFill="1" applyBorder="1" applyAlignment="1">
      <alignment horizontal="center" vertical="center" wrapText="1"/>
    </xf>
    <xf numFmtId="0" fontId="2" fillId="8" borderId="39" xfId="0" applyFont="1" applyFill="1" applyBorder="1" applyAlignment="1">
      <alignment horizontal="center" vertical="top"/>
    </xf>
    <xf numFmtId="0" fontId="2" fillId="8" borderId="43" xfId="0" applyFont="1" applyFill="1" applyBorder="1" applyAlignment="1">
      <alignment horizontal="center" vertical="top"/>
    </xf>
    <xf numFmtId="0" fontId="0" fillId="8" borderId="11" xfId="0" applyFont="1" applyFill="1" applyBorder="1" applyAlignment="1">
      <alignment vertical="center" wrapText="1"/>
    </xf>
    <xf numFmtId="3" fontId="2" fillId="8" borderId="86" xfId="4" applyNumberFormat="1" applyFont="1" applyFill="1" applyBorder="1" applyAlignment="1">
      <alignment horizontal="center" vertical="top" wrapText="1"/>
    </xf>
    <xf numFmtId="165" fontId="35" fillId="3" borderId="3" xfId="0" applyNumberFormat="1" applyFont="1" applyFill="1" applyBorder="1" applyAlignment="1">
      <alignment horizontal="center" vertical="top" wrapText="1"/>
    </xf>
    <xf numFmtId="0" fontId="18" fillId="3" borderId="66" xfId="2" applyFont="1" applyFill="1" applyBorder="1" applyAlignment="1">
      <alignment horizontal="center" vertical="top"/>
    </xf>
    <xf numFmtId="165" fontId="35" fillId="8" borderId="65" xfId="0" applyNumberFormat="1" applyFont="1" applyFill="1" applyBorder="1" applyAlignment="1">
      <alignment horizontal="center" vertical="top" wrapText="1"/>
    </xf>
    <xf numFmtId="165" fontId="35" fillId="8" borderId="64" xfId="0" applyNumberFormat="1" applyFont="1" applyFill="1" applyBorder="1" applyAlignment="1">
      <alignment horizontal="center" vertical="top" wrapText="1"/>
    </xf>
    <xf numFmtId="165" fontId="18" fillId="8" borderId="4" xfId="0" applyNumberFormat="1" applyFont="1" applyFill="1" applyBorder="1" applyAlignment="1">
      <alignment horizontal="center" vertical="top"/>
    </xf>
    <xf numFmtId="165" fontId="18" fillId="8" borderId="47" xfId="0" applyNumberFormat="1" applyFont="1" applyFill="1" applyBorder="1" applyAlignment="1">
      <alignment horizontal="center" vertical="top"/>
    </xf>
    <xf numFmtId="165" fontId="18" fillId="8" borderId="65" xfId="0" applyNumberFormat="1" applyFont="1" applyFill="1" applyBorder="1" applyAlignment="1">
      <alignment horizontal="center" vertical="top"/>
    </xf>
    <xf numFmtId="165" fontId="18" fillId="8" borderId="10" xfId="0" applyNumberFormat="1" applyFont="1" applyFill="1" applyBorder="1" applyAlignment="1">
      <alignment horizontal="center" vertical="top"/>
    </xf>
    <xf numFmtId="165" fontId="18" fillId="8" borderId="20" xfId="0" applyNumberFormat="1" applyFont="1" applyFill="1" applyBorder="1" applyAlignment="1">
      <alignment horizontal="center" vertical="top"/>
    </xf>
    <xf numFmtId="165" fontId="18" fillId="8" borderId="44" xfId="0" applyNumberFormat="1" applyFont="1" applyFill="1" applyBorder="1" applyAlignment="1">
      <alignment horizontal="center" vertical="top"/>
    </xf>
    <xf numFmtId="0" fontId="2" fillId="0" borderId="0" xfId="0" applyFont="1" applyFill="1" applyAlignment="1">
      <alignment horizontal="center" vertical="top"/>
    </xf>
    <xf numFmtId="0" fontId="2" fillId="8" borderId="10" xfId="0" applyFont="1" applyFill="1" applyBorder="1" applyAlignment="1">
      <alignment horizontal="left"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0" fontId="13" fillId="0" borderId="0" xfId="0" applyFont="1" applyAlignment="1">
      <alignment horizontal="center" vertical="top" wrapText="1"/>
    </xf>
    <xf numFmtId="0" fontId="0" fillId="0" borderId="0" xfId="0" applyAlignment="1">
      <alignment horizontal="center" vertical="top"/>
    </xf>
    <xf numFmtId="0" fontId="13" fillId="0" borderId="0" xfId="0" applyFont="1" applyAlignment="1">
      <alignment horizontal="center" vertical="top"/>
    </xf>
    <xf numFmtId="0" fontId="3" fillId="8" borderId="66" xfId="0" applyFont="1" applyFill="1" applyBorder="1" applyAlignment="1">
      <alignment horizontal="center" vertical="top" wrapText="1"/>
    </xf>
    <xf numFmtId="0" fontId="3" fillId="8" borderId="29" xfId="0" applyFont="1" applyFill="1" applyBorder="1" applyAlignment="1">
      <alignment horizontal="center" vertical="top" wrapText="1"/>
    </xf>
    <xf numFmtId="0" fontId="3" fillId="8" borderId="53" xfId="0" applyFont="1" applyFill="1" applyBorder="1" applyAlignment="1">
      <alignment horizontal="center" vertical="top" wrapText="1"/>
    </xf>
    <xf numFmtId="49" fontId="6" fillId="6" borderId="36" xfId="0" applyNumberFormat="1" applyFont="1" applyFill="1" applyBorder="1" applyAlignment="1">
      <alignment horizontal="left" vertical="top" wrapText="1"/>
    </xf>
    <xf numFmtId="0" fontId="6" fillId="4" borderId="25" xfId="0" applyFont="1" applyFill="1" applyBorder="1" applyAlignment="1">
      <alignment horizontal="left" vertical="top" wrapText="1"/>
    </xf>
    <xf numFmtId="0" fontId="3" fillId="2" borderId="25" xfId="0" applyFont="1" applyFill="1" applyBorder="1" applyAlignment="1">
      <alignment horizontal="left" vertical="top" wrapText="1"/>
    </xf>
    <xf numFmtId="49" fontId="3" fillId="8" borderId="46" xfId="0" applyNumberFormat="1" applyFont="1" applyFill="1" applyBorder="1" applyAlignment="1">
      <alignment horizontal="center" vertical="top"/>
    </xf>
    <xf numFmtId="0" fontId="3" fillId="2" borderId="23" xfId="0" applyFont="1" applyFill="1" applyBorder="1" applyAlignment="1">
      <alignment horizontal="left" vertical="top" wrapText="1"/>
    </xf>
    <xf numFmtId="0" fontId="0" fillId="8" borderId="10" xfId="0" applyFill="1" applyBorder="1" applyAlignment="1">
      <alignment vertical="top" wrapText="1"/>
    </xf>
    <xf numFmtId="0" fontId="2" fillId="8" borderId="50" xfId="0" applyFont="1" applyFill="1" applyBorder="1" applyAlignment="1">
      <alignment horizontal="left" vertical="top" wrapText="1"/>
    </xf>
    <xf numFmtId="49" fontId="3" fillId="9" borderId="39" xfId="0" applyNumberFormat="1" applyFont="1" applyFill="1" applyBorder="1" applyAlignment="1">
      <alignment horizontal="center" vertical="top"/>
    </xf>
    <xf numFmtId="165" fontId="2" fillId="8" borderId="6" xfId="0" applyNumberFormat="1" applyFont="1" applyFill="1" applyBorder="1" applyAlignment="1">
      <alignment horizontal="left" vertical="top" wrapText="1"/>
    </xf>
    <xf numFmtId="165" fontId="2" fillId="8" borderId="68" xfId="0" applyNumberFormat="1" applyFont="1" applyFill="1" applyBorder="1" applyAlignment="1">
      <alignment horizontal="left" vertical="top" wrapText="1"/>
    </xf>
    <xf numFmtId="0" fontId="2" fillId="8" borderId="38" xfId="0" applyFont="1" applyFill="1" applyBorder="1" applyAlignment="1">
      <alignment horizontal="left" vertical="top" wrapText="1"/>
    </xf>
    <xf numFmtId="0" fontId="2" fillId="8" borderId="68" xfId="0" applyFont="1" applyFill="1" applyBorder="1" applyAlignment="1">
      <alignment horizontal="left" vertical="top" wrapText="1"/>
    </xf>
    <xf numFmtId="0" fontId="2" fillId="7" borderId="26" xfId="0" applyFont="1" applyFill="1" applyBorder="1" applyAlignment="1">
      <alignment horizontal="left" vertical="top" wrapText="1"/>
    </xf>
    <xf numFmtId="0" fontId="7" fillId="0" borderId="0" xfId="0" applyNumberFormat="1" applyFont="1" applyFill="1" applyBorder="1" applyAlignment="1">
      <alignment horizontal="left" vertical="top" wrapText="1"/>
    </xf>
    <xf numFmtId="49" fontId="3" fillId="0" borderId="0" xfId="0" applyNumberFormat="1" applyFont="1" applyFill="1" applyBorder="1" applyAlignment="1">
      <alignment horizontal="center" vertical="top" wrapText="1"/>
    </xf>
    <xf numFmtId="0" fontId="2" fillId="0" borderId="19" xfId="0" applyFont="1" applyBorder="1" applyAlignment="1">
      <alignment horizontal="right" vertical="top"/>
    </xf>
    <xf numFmtId="0" fontId="30" fillId="0" borderId="0" xfId="0" applyFont="1" applyAlignment="1">
      <alignment vertical="top" wrapText="1"/>
    </xf>
    <xf numFmtId="0" fontId="2" fillId="8" borderId="0" xfId="0" applyFont="1" applyFill="1" applyBorder="1" applyAlignment="1">
      <alignment horizontal="center" vertical="center" textRotation="90" wrapText="1"/>
    </xf>
    <xf numFmtId="49" fontId="3" fillId="8" borderId="10" xfId="0" applyNumberFormat="1" applyFont="1" applyFill="1" applyBorder="1" applyAlignment="1">
      <alignment horizontal="center" vertical="top"/>
    </xf>
    <xf numFmtId="165" fontId="2" fillId="8" borderId="39" xfId="0" applyNumberFormat="1" applyFont="1" applyFill="1" applyBorder="1" applyAlignment="1">
      <alignment horizontal="center" vertical="top"/>
    </xf>
    <xf numFmtId="165" fontId="2" fillId="8" borderId="43" xfId="0" applyNumberFormat="1" applyFont="1" applyFill="1" applyBorder="1" applyAlignment="1">
      <alignment horizontal="center" vertical="top"/>
    </xf>
    <xf numFmtId="0" fontId="2" fillId="8" borderId="29" xfId="0" applyFont="1" applyFill="1" applyBorder="1" applyAlignment="1">
      <alignment horizontal="center" vertical="center" textRotation="90" wrapText="1"/>
    </xf>
    <xf numFmtId="0" fontId="0" fillId="8" borderId="53" xfId="0" applyFill="1" applyBorder="1" applyAlignment="1">
      <alignment horizontal="center" vertical="center" textRotation="90" wrapText="1"/>
    </xf>
    <xf numFmtId="0" fontId="3" fillId="8" borderId="29" xfId="0" applyFont="1" applyFill="1" applyBorder="1" applyAlignment="1">
      <alignment horizontal="center" vertical="center" wrapText="1"/>
    </xf>
    <xf numFmtId="0" fontId="7" fillId="8" borderId="29" xfId="0" applyFont="1" applyFill="1" applyBorder="1" applyAlignment="1">
      <alignment horizontal="center" vertical="center" textRotation="90" wrapText="1"/>
    </xf>
    <xf numFmtId="0" fontId="2" fillId="8" borderId="39" xfId="0" applyFont="1" applyFill="1" applyBorder="1" applyAlignment="1">
      <alignment horizontal="center" vertical="top"/>
    </xf>
    <xf numFmtId="0" fontId="2" fillId="8" borderId="43" xfId="0" applyFont="1" applyFill="1" applyBorder="1" applyAlignment="1">
      <alignment horizontal="center" vertical="top"/>
    </xf>
    <xf numFmtId="3" fontId="2" fillId="0" borderId="0" xfId="0" applyNumberFormat="1" applyFont="1" applyFill="1" applyBorder="1" applyAlignment="1">
      <alignment horizontal="left" vertical="top" wrapText="1"/>
    </xf>
    <xf numFmtId="0" fontId="5" fillId="0" borderId="0" xfId="0" applyFont="1" applyFill="1" applyAlignment="1">
      <alignment horizontal="left" vertical="top" wrapText="1"/>
    </xf>
    <xf numFmtId="0" fontId="3" fillId="8" borderId="66" xfId="0" applyFont="1" applyFill="1" applyBorder="1" applyAlignment="1">
      <alignment horizontal="center" vertical="center" wrapText="1"/>
    </xf>
    <xf numFmtId="0" fontId="2" fillId="8" borderId="39" xfId="0" applyFont="1" applyFill="1" applyBorder="1" applyAlignment="1">
      <alignment vertical="top" wrapText="1"/>
    </xf>
    <xf numFmtId="165" fontId="2" fillId="8" borderId="43" xfId="0" applyNumberFormat="1" applyFont="1" applyFill="1" applyBorder="1" applyAlignment="1">
      <alignment horizontal="center" vertical="top"/>
    </xf>
    <xf numFmtId="165" fontId="2" fillId="8" borderId="3" xfId="0" applyNumberFormat="1" applyFont="1" applyFill="1" applyBorder="1" applyAlignment="1">
      <alignment horizontal="center" vertical="top"/>
    </xf>
    <xf numFmtId="49" fontId="2" fillId="8" borderId="67" xfId="0" applyNumberFormat="1" applyFont="1" applyFill="1" applyBorder="1" applyAlignment="1">
      <alignment horizontal="center" vertical="top"/>
    </xf>
    <xf numFmtId="49" fontId="8" fillId="8" borderId="75" xfId="0" applyNumberFormat="1" applyFont="1" applyFill="1" applyBorder="1" applyAlignment="1">
      <alignment horizontal="center" vertical="top"/>
    </xf>
    <xf numFmtId="0" fontId="8" fillId="8" borderId="10" xfId="0" applyFont="1" applyFill="1" applyBorder="1" applyAlignment="1">
      <alignment horizontal="center" vertical="top"/>
    </xf>
    <xf numFmtId="49" fontId="8" fillId="8" borderId="67"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0" fontId="36" fillId="8" borderId="61" xfId="0" applyFont="1" applyFill="1" applyBorder="1" applyAlignment="1">
      <alignment horizontal="center" vertical="top"/>
    </xf>
    <xf numFmtId="0" fontId="18" fillId="8" borderId="29" xfId="0" applyFont="1" applyFill="1" applyBorder="1" applyAlignment="1">
      <alignment horizontal="center" vertical="top"/>
    </xf>
    <xf numFmtId="0" fontId="8" fillId="8" borderId="47" xfId="0" applyFont="1" applyFill="1" applyBorder="1" applyAlignment="1">
      <alignment horizontal="center" vertical="top"/>
    </xf>
    <xf numFmtId="0" fontId="8" fillId="8" borderId="66" xfId="0" applyFont="1" applyFill="1" applyBorder="1" applyAlignment="1">
      <alignment horizontal="center" vertical="top"/>
    </xf>
    <xf numFmtId="0" fontId="8" fillId="8" borderId="20" xfId="0" applyFont="1" applyFill="1" applyBorder="1" applyAlignment="1">
      <alignment horizontal="center" vertical="top"/>
    </xf>
    <xf numFmtId="0" fontId="8" fillId="8" borderId="53" xfId="0" applyFont="1" applyFill="1" applyBorder="1" applyAlignment="1">
      <alignment horizontal="center" vertical="top"/>
    </xf>
    <xf numFmtId="0" fontId="8" fillId="8" borderId="65" xfId="0" applyFont="1" applyFill="1" applyBorder="1" applyAlignment="1">
      <alignment horizontal="center" vertical="top"/>
    </xf>
    <xf numFmtId="0" fontId="8" fillId="8" borderId="58" xfId="0" applyFont="1" applyFill="1" applyBorder="1" applyAlignment="1">
      <alignment horizontal="center" vertical="top"/>
    </xf>
    <xf numFmtId="0" fontId="8" fillId="8" borderId="49" xfId="0" applyFont="1" applyFill="1" applyBorder="1" applyAlignment="1">
      <alignment horizontal="center" vertical="top"/>
    </xf>
    <xf numFmtId="165" fontId="7" fillId="8" borderId="79" xfId="0" applyNumberFormat="1" applyFont="1" applyFill="1" applyBorder="1" applyAlignment="1">
      <alignment horizontal="center" vertical="top"/>
    </xf>
    <xf numFmtId="0" fontId="18" fillId="8" borderId="39" xfId="0" applyFont="1" applyFill="1" applyBorder="1" applyAlignment="1">
      <alignment horizontal="center" vertical="top" wrapText="1"/>
    </xf>
    <xf numFmtId="165" fontId="18" fillId="8" borderId="39" xfId="0" applyNumberFormat="1" applyFont="1" applyFill="1" applyBorder="1" applyAlignment="1">
      <alignment horizontal="center" vertical="top"/>
    </xf>
    <xf numFmtId="0" fontId="8" fillId="8" borderId="71" xfId="0" applyFont="1" applyFill="1" applyBorder="1" applyAlignment="1">
      <alignment horizontal="left" vertical="top" wrapText="1"/>
    </xf>
    <xf numFmtId="0" fontId="8" fillId="8" borderId="69" xfId="0" applyFont="1" applyFill="1" applyBorder="1" applyAlignment="1">
      <alignment horizontal="center" vertical="top"/>
    </xf>
    <xf numFmtId="0" fontId="8" fillId="8" borderId="67" xfId="0" applyFont="1" applyFill="1" applyBorder="1" applyAlignment="1">
      <alignment horizontal="center" vertical="top"/>
    </xf>
    <xf numFmtId="0" fontId="2" fillId="8" borderId="69" xfId="0" applyFont="1" applyFill="1" applyBorder="1" applyAlignment="1">
      <alignment horizontal="center" vertical="center" wrapText="1"/>
    </xf>
    <xf numFmtId="0" fontId="2" fillId="0" borderId="39" xfId="0" applyFont="1" applyBorder="1" applyAlignment="1">
      <alignment vertical="top"/>
    </xf>
    <xf numFmtId="0" fontId="18" fillId="0" borderId="39" xfId="0" applyFont="1" applyBorder="1" applyAlignment="1">
      <alignment vertical="top"/>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165" fontId="2" fillId="8" borderId="39" xfId="0" applyNumberFormat="1" applyFont="1" applyFill="1" applyBorder="1" applyAlignment="1">
      <alignment horizontal="center" vertical="top"/>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165" fontId="2" fillId="8" borderId="3" xfId="0" applyNumberFormat="1" applyFont="1" applyFill="1" applyBorder="1" applyAlignment="1">
      <alignment horizontal="center" vertical="top"/>
    </xf>
    <xf numFmtId="0" fontId="2" fillId="8" borderId="109" xfId="0" applyFont="1" applyFill="1" applyBorder="1" applyAlignment="1">
      <alignment horizontal="left" vertical="top" wrapText="1"/>
    </xf>
    <xf numFmtId="0" fontId="1" fillId="0" borderId="109" xfId="0" applyFont="1" applyFill="1" applyBorder="1" applyAlignment="1">
      <alignment horizontal="center" vertical="top"/>
    </xf>
    <xf numFmtId="0" fontId="1" fillId="0" borderId="63" xfId="0" applyFont="1" applyFill="1" applyBorder="1" applyAlignment="1">
      <alignment horizontal="center" vertical="top"/>
    </xf>
    <xf numFmtId="0" fontId="1" fillId="0" borderId="56" xfId="0" applyFont="1" applyFill="1" applyBorder="1" applyAlignment="1">
      <alignment horizontal="center" vertical="top"/>
    </xf>
    <xf numFmtId="0" fontId="18" fillId="0" borderId="71" xfId="0" applyFont="1" applyBorder="1" applyAlignment="1">
      <alignment vertical="top" wrapText="1"/>
    </xf>
    <xf numFmtId="0" fontId="18" fillId="0" borderId="67" xfId="0" applyFont="1" applyBorder="1" applyAlignment="1">
      <alignment horizontal="center" vertical="top"/>
    </xf>
    <xf numFmtId="49" fontId="36" fillId="8" borderId="89" xfId="0" applyNumberFormat="1" applyFont="1" applyFill="1" applyBorder="1" applyAlignment="1">
      <alignment horizontal="center" vertical="top" wrapText="1"/>
    </xf>
    <xf numFmtId="0" fontId="18" fillId="8" borderId="65" xfId="0" applyFont="1" applyFill="1" applyBorder="1" applyAlignment="1">
      <alignment horizontal="center" vertical="top" wrapText="1"/>
    </xf>
    <xf numFmtId="0" fontId="18" fillId="8" borderId="67" xfId="0" applyFont="1" applyFill="1" applyBorder="1" applyAlignment="1">
      <alignment horizontal="center" vertical="top" wrapText="1"/>
    </xf>
    <xf numFmtId="49" fontId="18" fillId="8" borderId="72" xfId="0" applyNumberFormat="1" applyFont="1" applyFill="1" applyBorder="1" applyAlignment="1">
      <alignment horizontal="center" vertical="top" wrapText="1"/>
    </xf>
    <xf numFmtId="0" fontId="2" fillId="8" borderId="55" xfId="0" applyFont="1" applyFill="1" applyBorder="1" applyAlignment="1">
      <alignment horizontal="left" vertical="top" wrapText="1"/>
    </xf>
    <xf numFmtId="49" fontId="2" fillId="8" borderId="91" xfId="0" applyNumberFormat="1" applyFont="1" applyFill="1" applyBorder="1" applyAlignment="1">
      <alignment horizontal="left" vertical="top" wrapText="1"/>
    </xf>
    <xf numFmtId="0" fontId="2" fillId="0" borderId="71" xfId="0" applyFont="1" applyBorder="1" applyAlignment="1">
      <alignment vertical="top" wrapText="1"/>
    </xf>
    <xf numFmtId="0" fontId="2" fillId="0" borderId="67" xfId="0" applyFont="1" applyBorder="1" applyAlignment="1">
      <alignment horizontal="center" vertical="top"/>
    </xf>
    <xf numFmtId="49" fontId="2" fillId="8" borderId="86" xfId="0" applyNumberFormat="1" applyFont="1" applyFill="1" applyBorder="1" applyAlignment="1">
      <alignment horizontal="left" vertical="top" wrapText="1"/>
    </xf>
    <xf numFmtId="0" fontId="2" fillId="0" borderId="73" xfId="0" applyFont="1" applyBorder="1" applyAlignment="1">
      <alignment horizontal="center" vertical="top"/>
    </xf>
    <xf numFmtId="0" fontId="18" fillId="8" borderId="62" xfId="0" applyFont="1" applyFill="1" applyBorder="1" applyAlignment="1">
      <alignment horizontal="center" vertical="top" wrapText="1"/>
    </xf>
    <xf numFmtId="0" fontId="18" fillId="8" borderId="4" xfId="0" applyFont="1" applyFill="1" applyBorder="1" applyAlignment="1">
      <alignment horizontal="center" vertical="top"/>
    </xf>
    <xf numFmtId="165" fontId="18" fillId="8" borderId="52" xfId="0" applyNumberFormat="1" applyFont="1" applyFill="1" applyBorder="1" applyAlignment="1">
      <alignment horizontal="center" vertical="top"/>
    </xf>
    <xf numFmtId="0" fontId="38" fillId="3" borderId="66" xfId="0" applyFont="1" applyFill="1" applyBorder="1" applyAlignment="1">
      <alignment horizontal="center" vertical="top"/>
    </xf>
    <xf numFmtId="0" fontId="39" fillId="3" borderId="66" xfId="0" applyFont="1" applyFill="1" applyBorder="1" applyAlignment="1">
      <alignment horizontal="center" vertical="top"/>
    </xf>
    <xf numFmtId="165" fontId="18" fillId="8" borderId="101" xfId="0" applyNumberFormat="1" applyFont="1" applyFill="1" applyBorder="1" applyAlignment="1">
      <alignment horizontal="center" vertical="top"/>
    </xf>
    <xf numFmtId="165" fontId="18" fillId="8" borderId="17" xfId="0" applyNumberFormat="1" applyFont="1" applyFill="1" applyBorder="1" applyAlignment="1">
      <alignment horizontal="center" vertical="top"/>
    </xf>
    <xf numFmtId="165" fontId="18" fillId="8" borderId="100" xfId="0" applyNumberFormat="1" applyFont="1" applyFill="1" applyBorder="1" applyAlignment="1">
      <alignment horizontal="center" vertical="top"/>
    </xf>
    <xf numFmtId="165" fontId="18" fillId="8" borderId="99" xfId="0" applyNumberFormat="1" applyFont="1" applyFill="1" applyBorder="1" applyAlignment="1">
      <alignment horizontal="center" vertical="top"/>
    </xf>
    <xf numFmtId="165" fontId="3" fillId="7" borderId="54" xfId="0" applyNumberFormat="1" applyFont="1" applyFill="1" applyBorder="1" applyAlignment="1">
      <alignment horizontal="center" vertical="top"/>
    </xf>
    <xf numFmtId="165" fontId="3" fillId="7" borderId="59" xfId="0" applyNumberFormat="1" applyFont="1" applyFill="1" applyBorder="1" applyAlignment="1">
      <alignment horizontal="center" vertical="top"/>
    </xf>
    <xf numFmtId="165" fontId="3" fillId="7" borderId="97" xfId="0" applyNumberFormat="1" applyFont="1" applyFill="1" applyBorder="1" applyAlignment="1">
      <alignment horizontal="center" vertical="top"/>
    </xf>
    <xf numFmtId="165" fontId="3" fillId="2" borderId="16" xfId="0" applyNumberFormat="1" applyFont="1" applyFill="1" applyBorder="1" applyAlignment="1">
      <alignment horizontal="center" vertical="top"/>
    </xf>
    <xf numFmtId="165" fontId="3" fillId="9" borderId="102" xfId="0" applyNumberFormat="1" applyFont="1" applyFill="1" applyBorder="1" applyAlignment="1">
      <alignment horizontal="center" vertical="top"/>
    </xf>
    <xf numFmtId="165" fontId="3" fillId="12" borderId="102" xfId="0" applyNumberFormat="1" applyFont="1" applyFill="1" applyBorder="1" applyAlignment="1">
      <alignment horizontal="center" vertical="top"/>
    </xf>
    <xf numFmtId="0" fontId="39" fillId="3" borderId="53" xfId="0" applyFont="1" applyFill="1" applyBorder="1" applyAlignment="1">
      <alignment horizontal="center" vertical="top"/>
    </xf>
    <xf numFmtId="165" fontId="18" fillId="8" borderId="64" xfId="0" applyNumberFormat="1" applyFont="1" applyFill="1" applyBorder="1" applyAlignment="1">
      <alignment horizontal="center" vertical="top"/>
    </xf>
    <xf numFmtId="49" fontId="2" fillId="13" borderId="11" xfId="0" applyNumberFormat="1" applyFont="1" applyFill="1" applyBorder="1" applyAlignment="1">
      <alignment vertical="top"/>
    </xf>
    <xf numFmtId="49" fontId="36" fillId="8" borderId="69" xfId="0" applyNumberFormat="1" applyFont="1" applyFill="1" applyBorder="1" applyAlignment="1">
      <alignment horizontal="center" vertical="top"/>
    </xf>
    <xf numFmtId="49" fontId="2" fillId="8" borderId="69" xfId="0" applyNumberFormat="1" applyFont="1" applyFill="1" applyBorder="1" applyAlignment="1">
      <alignment horizontal="center" vertical="top" wrapText="1"/>
    </xf>
    <xf numFmtId="49" fontId="2" fillId="8" borderId="58" xfId="0" applyNumberFormat="1" applyFont="1" applyFill="1" applyBorder="1" applyAlignment="1">
      <alignment vertical="top" wrapText="1"/>
    </xf>
    <xf numFmtId="49" fontId="2" fillId="8" borderId="11" xfId="0" applyNumberFormat="1" applyFont="1" applyFill="1" applyBorder="1" applyAlignment="1">
      <alignment vertical="top"/>
    </xf>
    <xf numFmtId="0" fontId="2" fillId="0" borderId="0" xfId="0" applyFont="1" applyFill="1" applyAlignment="1">
      <alignment horizontal="center" vertical="top"/>
    </xf>
    <xf numFmtId="0" fontId="2" fillId="3" borderId="43" xfId="0" applyFont="1" applyFill="1" applyBorder="1" applyAlignment="1">
      <alignment horizontal="left" vertical="top" wrapText="1"/>
    </xf>
    <xf numFmtId="0" fontId="2" fillId="3" borderId="44" xfId="0" applyFont="1" applyFill="1" applyBorder="1" applyAlignment="1">
      <alignment horizontal="left" vertical="top" wrapText="1"/>
    </xf>
    <xf numFmtId="0" fontId="2" fillId="3" borderId="45" xfId="0" applyFont="1" applyFill="1" applyBorder="1" applyAlignment="1">
      <alignment horizontal="left" vertical="top" wrapText="1"/>
    </xf>
    <xf numFmtId="0" fontId="2" fillId="3" borderId="35" xfId="0" applyFont="1" applyFill="1" applyBorder="1" applyAlignment="1">
      <alignment horizontal="left" vertical="top" wrapText="1"/>
    </xf>
    <xf numFmtId="0" fontId="5" fillId="0" borderId="25" xfId="0" applyFont="1" applyBorder="1" applyAlignment="1">
      <alignment horizontal="left" vertical="top" wrapText="1"/>
    </xf>
    <xf numFmtId="0" fontId="5" fillId="0" borderId="26" xfId="0" applyFont="1" applyBorder="1" applyAlignment="1">
      <alignment horizontal="left" vertical="top" wrapText="1"/>
    </xf>
    <xf numFmtId="0" fontId="3" fillId="5" borderId="40" xfId="0" applyFont="1" applyFill="1" applyBorder="1" applyAlignment="1">
      <alignment horizontal="right" vertical="top" wrapText="1"/>
    </xf>
    <xf numFmtId="0" fontId="3" fillId="5" borderId="19" xfId="0" applyFont="1" applyFill="1" applyBorder="1" applyAlignment="1">
      <alignment horizontal="right" vertical="top" wrapText="1"/>
    </xf>
    <xf numFmtId="0" fontId="3" fillId="5" borderId="41" xfId="0" applyFont="1" applyFill="1" applyBorder="1" applyAlignment="1">
      <alignment horizontal="right" vertical="top" wrapText="1"/>
    </xf>
    <xf numFmtId="165" fontId="2" fillId="8" borderId="6" xfId="0" applyNumberFormat="1" applyFont="1" applyFill="1" applyBorder="1" applyAlignment="1">
      <alignment horizontal="left" vertical="top" wrapText="1"/>
    </xf>
    <xf numFmtId="165" fontId="2" fillId="8" borderId="68" xfId="0" applyNumberFormat="1" applyFont="1" applyFill="1" applyBorder="1" applyAlignment="1">
      <alignment horizontal="left" vertical="top" wrapText="1"/>
    </xf>
    <xf numFmtId="0" fontId="2" fillId="8" borderId="38" xfId="0" applyFont="1" applyFill="1" applyBorder="1" applyAlignment="1">
      <alignment horizontal="left" vertical="top" wrapText="1"/>
    </xf>
    <xf numFmtId="0" fontId="2" fillId="8" borderId="68" xfId="0" applyFont="1" applyFill="1" applyBorder="1" applyAlignment="1">
      <alignment horizontal="left" vertical="top" wrapText="1"/>
    </xf>
    <xf numFmtId="0" fontId="2" fillId="0" borderId="35" xfId="0" applyFont="1" applyBorder="1" applyAlignment="1">
      <alignment horizontal="left" vertical="top" wrapText="1"/>
    </xf>
    <xf numFmtId="0" fontId="2" fillId="0" borderId="25" xfId="0" applyFont="1" applyBorder="1" applyAlignment="1">
      <alignment horizontal="left" vertical="top" wrapText="1"/>
    </xf>
    <xf numFmtId="0" fontId="2" fillId="0" borderId="26" xfId="0" applyFont="1" applyBorder="1" applyAlignment="1">
      <alignment horizontal="left" vertical="top" wrapText="1"/>
    </xf>
    <xf numFmtId="0" fontId="2" fillId="7" borderId="43" xfId="0" applyFont="1" applyFill="1" applyBorder="1" applyAlignment="1">
      <alignment horizontal="left" vertical="top" wrapText="1"/>
    </xf>
    <xf numFmtId="0" fontId="2" fillId="7" borderId="44" xfId="0" applyFont="1" applyFill="1" applyBorder="1" applyAlignment="1">
      <alignment horizontal="left" vertical="top" wrapText="1"/>
    </xf>
    <xf numFmtId="0" fontId="2" fillId="7" borderId="45" xfId="0" applyFont="1" applyFill="1" applyBorder="1" applyAlignment="1">
      <alignment horizontal="left" vertical="top" wrapText="1"/>
    </xf>
    <xf numFmtId="0" fontId="2" fillId="7" borderId="35" xfId="0" applyFont="1" applyFill="1" applyBorder="1" applyAlignment="1">
      <alignment horizontal="left" vertical="top" wrapText="1"/>
    </xf>
    <xf numFmtId="0" fontId="2" fillId="7" borderId="25" xfId="0" applyFont="1" applyFill="1" applyBorder="1" applyAlignment="1">
      <alignment horizontal="left" vertical="top" wrapText="1"/>
    </xf>
    <xf numFmtId="0" fontId="2" fillId="7" borderId="26" xfId="0" applyFont="1" applyFill="1" applyBorder="1" applyAlignment="1">
      <alignment horizontal="left" vertical="top" wrapText="1"/>
    </xf>
    <xf numFmtId="0" fontId="5" fillId="7" borderId="25" xfId="0" applyFont="1" applyFill="1" applyBorder="1" applyAlignment="1">
      <alignment horizontal="left" vertical="top" wrapText="1"/>
    </xf>
    <xf numFmtId="0" fontId="3" fillId="4" borderId="35" xfId="0" applyFont="1" applyFill="1" applyBorder="1" applyAlignment="1">
      <alignment horizontal="right" vertical="top" wrapText="1"/>
    </xf>
    <xf numFmtId="0" fontId="3" fillId="4" borderId="25" xfId="0" applyFont="1" applyFill="1" applyBorder="1" applyAlignment="1">
      <alignment horizontal="right" vertical="top" wrapText="1"/>
    </xf>
    <xf numFmtId="0" fontId="3" fillId="4" borderId="26" xfId="0" applyFont="1" applyFill="1" applyBorder="1" applyAlignment="1">
      <alignment horizontal="right" vertical="top"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24" xfId="0" applyFont="1" applyBorder="1" applyAlignment="1">
      <alignment horizontal="center" vertical="center" wrapText="1"/>
    </xf>
    <xf numFmtId="0" fontId="3" fillId="4" borderId="33" xfId="0" applyFont="1" applyFill="1" applyBorder="1" applyAlignment="1">
      <alignment horizontal="right" vertical="top" wrapText="1"/>
    </xf>
    <xf numFmtId="0" fontId="3" fillId="4" borderId="36" xfId="0" applyFont="1" applyFill="1" applyBorder="1" applyAlignment="1">
      <alignment horizontal="right" vertical="top" wrapText="1"/>
    </xf>
    <xf numFmtId="0" fontId="3" fillId="4" borderId="34" xfId="0" applyFont="1" applyFill="1" applyBorder="1" applyAlignment="1">
      <alignment horizontal="right" vertical="top" wrapText="1"/>
    </xf>
    <xf numFmtId="0" fontId="3" fillId="7" borderId="35" xfId="0" applyFont="1" applyFill="1" applyBorder="1" applyAlignment="1">
      <alignment horizontal="right" vertical="top" wrapText="1"/>
    </xf>
    <xf numFmtId="0" fontId="3" fillId="7" borderId="25" xfId="0" applyFont="1" applyFill="1" applyBorder="1" applyAlignment="1">
      <alignment horizontal="right" vertical="top" wrapText="1"/>
    </xf>
    <xf numFmtId="0" fontId="3" fillId="7" borderId="26" xfId="0" applyFont="1" applyFill="1" applyBorder="1" applyAlignment="1">
      <alignment horizontal="right" vertical="top" wrapText="1"/>
    </xf>
    <xf numFmtId="0" fontId="2" fillId="0" borderId="43" xfId="0" applyFont="1" applyBorder="1" applyAlignment="1">
      <alignment horizontal="left" vertical="top" wrapText="1"/>
    </xf>
    <xf numFmtId="0" fontId="2" fillId="0" borderId="44" xfId="0" applyFont="1" applyBorder="1" applyAlignment="1">
      <alignment horizontal="left" vertical="top" wrapText="1"/>
    </xf>
    <xf numFmtId="0" fontId="2" fillId="0" borderId="45" xfId="0" applyFont="1" applyBorder="1" applyAlignment="1">
      <alignment horizontal="left" vertical="top" wrapText="1"/>
    </xf>
    <xf numFmtId="3" fontId="8" fillId="8" borderId="65" xfId="0" applyNumberFormat="1" applyFont="1" applyFill="1" applyBorder="1" applyAlignment="1">
      <alignment horizontal="left" vertical="top" wrapText="1"/>
    </xf>
    <xf numFmtId="0" fontId="15" fillId="8" borderId="20" xfId="0" applyFont="1" applyFill="1" applyBorder="1" applyAlignment="1">
      <alignment horizontal="left" vertical="top" wrapText="1"/>
    </xf>
    <xf numFmtId="49" fontId="3" fillId="2" borderId="37" xfId="0" applyNumberFormat="1" applyFont="1" applyFill="1" applyBorder="1" applyAlignment="1">
      <alignment horizontal="right" vertical="top"/>
    </xf>
    <xf numFmtId="49" fontId="3" fillId="2" borderId="19" xfId="0" applyNumberFormat="1" applyFont="1" applyFill="1" applyBorder="1" applyAlignment="1">
      <alignment horizontal="right" vertical="top"/>
    </xf>
    <xf numFmtId="49" fontId="3" fillId="2" borderId="41" xfId="0" applyNumberFormat="1" applyFont="1" applyFill="1" applyBorder="1" applyAlignment="1">
      <alignment horizontal="right" vertical="top"/>
    </xf>
    <xf numFmtId="49" fontId="3" fillId="9" borderId="42" xfId="0" applyNumberFormat="1" applyFont="1" applyFill="1" applyBorder="1" applyAlignment="1">
      <alignment horizontal="right" vertical="top"/>
    </xf>
    <xf numFmtId="49" fontId="3" fillId="9" borderId="23" xfId="0" applyNumberFormat="1" applyFont="1" applyFill="1" applyBorder="1" applyAlignment="1">
      <alignment horizontal="right" vertical="top"/>
    </xf>
    <xf numFmtId="49" fontId="3" fillId="12" borderId="42" xfId="0" applyNumberFormat="1" applyFont="1" applyFill="1" applyBorder="1" applyAlignment="1">
      <alignment horizontal="right" vertical="top"/>
    </xf>
    <xf numFmtId="49" fontId="3" fillId="12" borderId="23" xfId="0" applyNumberFormat="1" applyFont="1" applyFill="1" applyBorder="1" applyAlignment="1">
      <alignment horizontal="right" vertical="top"/>
    </xf>
    <xf numFmtId="0" fontId="7" fillId="0" borderId="0" xfId="0" applyNumberFormat="1" applyFont="1" applyFill="1" applyBorder="1" applyAlignment="1">
      <alignment horizontal="left" vertical="top" wrapText="1"/>
    </xf>
    <xf numFmtId="49" fontId="2" fillId="8" borderId="10" xfId="0" applyNumberFormat="1" applyFont="1" applyFill="1" applyBorder="1" applyAlignment="1">
      <alignment horizontal="center" vertical="center" textRotation="90" wrapText="1"/>
    </xf>
    <xf numFmtId="0" fontId="2" fillId="8" borderId="65" xfId="0" applyFont="1" applyFill="1" applyBorder="1" applyAlignment="1">
      <alignment vertical="top" wrapText="1"/>
    </xf>
    <xf numFmtId="0" fontId="0" fillId="8" borderId="10" xfId="0" applyFill="1" applyBorder="1" applyAlignment="1">
      <alignment vertical="top" wrapText="1"/>
    </xf>
    <xf numFmtId="49" fontId="3" fillId="0" borderId="0" xfId="0" applyNumberFormat="1" applyFont="1" applyFill="1" applyBorder="1" applyAlignment="1">
      <alignment horizontal="center" vertical="top" wrapText="1"/>
    </xf>
    <xf numFmtId="0" fontId="2" fillId="8" borderId="50" xfId="0" applyFont="1" applyFill="1" applyBorder="1" applyAlignment="1">
      <alignment horizontal="left" vertical="top" wrapText="1"/>
    </xf>
    <xf numFmtId="0" fontId="0" fillId="8" borderId="88" xfId="0" applyFill="1" applyBorder="1" applyAlignment="1">
      <alignment horizontal="left" vertical="top" wrapText="1"/>
    </xf>
    <xf numFmtId="0" fontId="2" fillId="8" borderId="66" xfId="0" applyFont="1" applyFill="1" applyBorder="1" applyAlignment="1">
      <alignment horizontal="left" vertical="top" wrapText="1"/>
    </xf>
    <xf numFmtId="0" fontId="2" fillId="8" borderId="53" xfId="0" applyFont="1" applyFill="1" applyBorder="1" applyAlignment="1">
      <alignment horizontal="left" vertical="top" wrapText="1"/>
    </xf>
    <xf numFmtId="0" fontId="2" fillId="8" borderId="66" xfId="0" applyFont="1" applyFill="1" applyBorder="1" applyAlignment="1">
      <alignment horizontal="center" vertical="center" textRotation="90" wrapText="1"/>
    </xf>
    <xf numFmtId="0" fontId="5" fillId="8" borderId="53" xfId="0" applyFont="1" applyFill="1" applyBorder="1" applyAlignment="1">
      <alignment horizontal="center" vertical="center" textRotation="90" wrapText="1"/>
    </xf>
    <xf numFmtId="0" fontId="3" fillId="8" borderId="66" xfId="0" applyFont="1" applyFill="1" applyBorder="1" applyAlignment="1">
      <alignment horizontal="center" vertical="top" wrapText="1"/>
    </xf>
    <xf numFmtId="0" fontId="25" fillId="8" borderId="53" xfId="0" applyFont="1" applyFill="1" applyBorder="1" applyAlignment="1">
      <alignment horizontal="center"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2" fillId="8" borderId="65" xfId="0" applyNumberFormat="1" applyFont="1" applyFill="1" applyBorder="1" applyAlignment="1">
      <alignment horizontal="center" vertical="center" textRotation="90"/>
    </xf>
    <xf numFmtId="49" fontId="2" fillId="8" borderId="10" xfId="0" applyNumberFormat="1" applyFont="1" applyFill="1" applyBorder="1" applyAlignment="1">
      <alignment horizontal="center" vertical="center" textRotation="90"/>
    </xf>
    <xf numFmtId="49" fontId="2" fillId="8" borderId="20" xfId="0" applyNumberFormat="1" applyFont="1" applyFill="1" applyBorder="1" applyAlignment="1">
      <alignment horizontal="center" vertical="center" textRotation="90"/>
    </xf>
    <xf numFmtId="0" fontId="2" fillId="8" borderId="29" xfId="0" applyFont="1" applyFill="1" applyBorder="1" applyAlignment="1">
      <alignment vertical="top" wrapText="1"/>
    </xf>
    <xf numFmtId="49" fontId="3" fillId="9" borderId="39" xfId="0" applyNumberFormat="1" applyFont="1" applyFill="1" applyBorder="1" applyAlignment="1">
      <alignment horizontal="center" vertical="top"/>
    </xf>
    <xf numFmtId="49" fontId="7" fillId="8" borderId="65" xfId="0" applyNumberFormat="1" applyFont="1" applyFill="1" applyBorder="1" applyAlignment="1">
      <alignment horizontal="center" vertical="center" textRotation="90" wrapText="1"/>
    </xf>
    <xf numFmtId="0" fontId="28" fillId="8" borderId="10" xfId="0" applyFont="1" applyFill="1" applyBorder="1" applyAlignment="1">
      <alignment horizontal="center" vertical="center" textRotation="90" wrapText="1"/>
    </xf>
    <xf numFmtId="0" fontId="2" fillId="8" borderId="65" xfId="0" applyFont="1" applyFill="1" applyBorder="1" applyAlignment="1">
      <alignment horizontal="left" vertical="top" wrapText="1"/>
    </xf>
    <xf numFmtId="0" fontId="0" fillId="8" borderId="20" xfId="0" applyFill="1" applyBorder="1" applyAlignment="1">
      <alignment horizontal="left" vertical="top" wrapText="1"/>
    </xf>
    <xf numFmtId="49" fontId="3" fillId="2" borderId="42" xfId="0" applyNumberFormat="1" applyFont="1" applyFill="1" applyBorder="1" applyAlignment="1">
      <alignment horizontal="right" vertical="top"/>
    </xf>
    <xf numFmtId="49" fontId="3" fillId="2" borderId="23" xfId="0" applyNumberFormat="1" applyFont="1" applyFill="1" applyBorder="1" applyAlignment="1">
      <alignment horizontal="right" vertical="top"/>
    </xf>
    <xf numFmtId="0" fontId="3" fillId="2" borderId="42" xfId="0" applyFont="1" applyFill="1" applyBorder="1" applyAlignment="1">
      <alignment horizontal="left" vertical="top" wrapText="1"/>
    </xf>
    <xf numFmtId="0" fontId="3" fillId="2" borderId="23" xfId="0" applyFont="1" applyFill="1" applyBorder="1" applyAlignment="1">
      <alignment horizontal="left" vertical="top" wrapText="1"/>
    </xf>
    <xf numFmtId="0" fontId="3" fillId="8" borderId="17" xfId="0" applyFont="1" applyFill="1" applyBorder="1" applyAlignment="1">
      <alignment horizontal="left" vertical="top" wrapText="1"/>
    </xf>
    <xf numFmtId="0" fontId="3" fillId="8" borderId="10" xfId="0" applyFont="1" applyFill="1" applyBorder="1" applyAlignment="1">
      <alignment horizontal="left" vertical="top" wrapText="1"/>
    </xf>
    <xf numFmtId="49" fontId="1" fillId="8" borderId="65" xfId="0" applyNumberFormat="1" applyFont="1" applyFill="1" applyBorder="1" applyAlignment="1">
      <alignment horizontal="center" vertical="center" textRotation="90" wrapText="1"/>
    </xf>
    <xf numFmtId="49" fontId="1" fillId="8" borderId="10" xfId="0" applyNumberFormat="1" applyFont="1" applyFill="1" applyBorder="1" applyAlignment="1">
      <alignment horizontal="center" vertical="center" textRotation="90" wrapText="1"/>
    </xf>
    <xf numFmtId="0" fontId="21" fillId="8" borderId="20" xfId="0" applyFont="1" applyFill="1" applyBorder="1" applyAlignment="1">
      <alignment horizontal="center" vertical="center" textRotation="90" wrapText="1"/>
    </xf>
    <xf numFmtId="0" fontId="2" fillId="8" borderId="10" xfId="0" applyFont="1" applyFill="1" applyBorder="1" applyAlignment="1">
      <alignment horizontal="left" vertical="top" wrapText="1"/>
    </xf>
    <xf numFmtId="0" fontId="18" fillId="0" borderId="39" xfId="0" applyFont="1" applyBorder="1" applyAlignment="1">
      <alignment horizontal="left" vertical="top" wrapText="1"/>
    </xf>
    <xf numFmtId="49" fontId="3" fillId="8" borderId="10" xfId="0" applyNumberFormat="1" applyFont="1" applyFill="1" applyBorder="1" applyAlignment="1">
      <alignment horizontal="center" vertical="top" wrapText="1"/>
    </xf>
    <xf numFmtId="0" fontId="2" fillId="8" borderId="10" xfId="0" applyFont="1" applyFill="1" applyBorder="1" applyAlignment="1">
      <alignment vertical="top" wrapText="1"/>
    </xf>
    <xf numFmtId="0" fontId="5" fillId="8" borderId="20" xfId="0" applyFont="1" applyFill="1" applyBorder="1" applyAlignment="1">
      <alignment vertical="top" wrapText="1"/>
    </xf>
    <xf numFmtId="0" fontId="30" fillId="8" borderId="0" xfId="0" applyFont="1" applyFill="1" applyAlignment="1">
      <alignment vertical="center" wrapText="1"/>
    </xf>
    <xf numFmtId="0" fontId="31" fillId="8" borderId="0" xfId="0" applyFont="1" applyFill="1" applyAlignment="1"/>
    <xf numFmtId="0" fontId="13" fillId="0" borderId="0" xfId="0" applyFont="1" applyAlignment="1">
      <alignment horizontal="center" vertical="top" wrapText="1"/>
    </xf>
    <xf numFmtId="0" fontId="14" fillId="0" borderId="0" xfId="0" applyFont="1" applyAlignment="1">
      <alignment horizontal="center" vertical="top"/>
    </xf>
    <xf numFmtId="0" fontId="0" fillId="0" borderId="0" xfId="0" applyAlignment="1">
      <alignment horizontal="center" vertical="top"/>
    </xf>
    <xf numFmtId="0" fontId="13" fillId="0" borderId="0" xfId="0" applyFont="1" applyAlignment="1">
      <alignment horizontal="center" vertical="top"/>
    </xf>
    <xf numFmtId="0" fontId="2" fillId="0" borderId="19" xfId="0" applyFont="1" applyBorder="1" applyAlignment="1">
      <alignment horizontal="center" vertical="top"/>
    </xf>
    <xf numFmtId="0" fontId="2" fillId="8" borderId="20" xfId="0" applyFont="1" applyFill="1" applyBorder="1" applyAlignment="1">
      <alignment horizontal="left" vertical="top" wrapText="1"/>
    </xf>
    <xf numFmtId="0" fontId="2" fillId="8" borderId="20" xfId="0" applyFont="1" applyFill="1" applyBorder="1" applyAlignment="1">
      <alignment vertical="top" wrapText="1"/>
    </xf>
    <xf numFmtId="0" fontId="3" fillId="8" borderId="29" xfId="0" applyFont="1" applyFill="1" applyBorder="1" applyAlignment="1">
      <alignment horizontal="center" vertical="top" wrapText="1"/>
    </xf>
    <xf numFmtId="0" fontId="3" fillId="8" borderId="53" xfId="0" applyFont="1" applyFill="1" applyBorder="1" applyAlignment="1">
      <alignment horizontal="center" vertical="top" wrapText="1"/>
    </xf>
    <xf numFmtId="0" fontId="5" fillId="8" borderId="20" xfId="0" applyFont="1" applyFill="1" applyBorder="1" applyAlignment="1">
      <alignment horizontal="left" vertical="top" wrapText="1"/>
    </xf>
    <xf numFmtId="0" fontId="0" fillId="8" borderId="10" xfId="0" applyFill="1" applyBorder="1" applyAlignment="1">
      <alignment horizontal="left" vertical="top" wrapText="1"/>
    </xf>
    <xf numFmtId="49" fontId="6" fillId="6" borderId="33" xfId="0" applyNumberFormat="1" applyFont="1" applyFill="1" applyBorder="1" applyAlignment="1">
      <alignment horizontal="left" vertical="top" wrapText="1"/>
    </xf>
    <xf numFmtId="49" fontId="6" fillId="6" borderId="36" xfId="0" applyNumberFormat="1" applyFont="1" applyFill="1" applyBorder="1" applyAlignment="1">
      <alignment horizontal="left" vertical="top" wrapText="1"/>
    </xf>
    <xf numFmtId="0" fontId="6" fillId="4" borderId="35" xfId="0" applyFont="1" applyFill="1" applyBorder="1" applyAlignment="1">
      <alignment horizontal="left" vertical="top" wrapText="1"/>
    </xf>
    <xf numFmtId="0" fontId="6" fillId="4" borderId="25" xfId="0" applyFont="1" applyFill="1" applyBorder="1" applyAlignment="1">
      <alignment horizontal="left" vertical="top" wrapText="1"/>
    </xf>
    <xf numFmtId="0" fontId="3" fillId="9" borderId="27" xfId="0" applyFont="1" applyFill="1" applyBorder="1" applyAlignment="1">
      <alignment horizontal="left" vertical="top" wrapText="1"/>
    </xf>
    <xf numFmtId="0" fontId="0" fillId="9" borderId="25" xfId="0" applyFill="1" applyBorder="1" applyAlignment="1">
      <alignment horizontal="left" vertical="top" wrapText="1"/>
    </xf>
    <xf numFmtId="0" fontId="0" fillId="0" borderId="25" xfId="0" applyBorder="1" applyAlignment="1">
      <alignment horizontal="left" vertical="top" wrapText="1"/>
    </xf>
    <xf numFmtId="0" fontId="3" fillId="2" borderId="27" xfId="0" applyFont="1" applyFill="1" applyBorder="1" applyAlignment="1">
      <alignment horizontal="left" vertical="top" wrapText="1"/>
    </xf>
    <xf numFmtId="0" fontId="3" fillId="2" borderId="25" xfId="0" applyFont="1" applyFill="1" applyBorder="1" applyAlignment="1">
      <alignment horizontal="left" vertical="top" wrapText="1"/>
    </xf>
    <xf numFmtId="49" fontId="3" fillId="8" borderId="46" xfId="0" applyNumberFormat="1" applyFont="1" applyFill="1" applyBorder="1" applyAlignment="1">
      <alignment horizontal="center" vertical="top"/>
    </xf>
    <xf numFmtId="0" fontId="3" fillId="8" borderId="0" xfId="0" applyFont="1" applyFill="1" applyBorder="1" applyAlignment="1">
      <alignment horizontal="center" vertical="top" wrapText="1"/>
    </xf>
    <xf numFmtId="0" fontId="2" fillId="8" borderId="50" xfId="0" applyFont="1" applyFill="1" applyBorder="1" applyAlignment="1">
      <alignment horizontal="center" vertical="top" wrapText="1"/>
    </xf>
    <xf numFmtId="0" fontId="2" fillId="8" borderId="68" xfId="0" applyFont="1" applyFill="1" applyBorder="1" applyAlignment="1">
      <alignment horizontal="center" vertical="top" wrapText="1"/>
    </xf>
    <xf numFmtId="0" fontId="3" fillId="0" borderId="33" xfId="0" applyFont="1" applyBorder="1" applyAlignment="1">
      <alignment horizontal="center" vertical="center"/>
    </xf>
    <xf numFmtId="0" fontId="3" fillId="0" borderId="36" xfId="0" applyFont="1" applyBorder="1" applyAlignment="1">
      <alignment horizontal="center" vertical="center"/>
    </xf>
    <xf numFmtId="0" fontId="3" fillId="0" borderId="34" xfId="0" applyFont="1" applyBorder="1" applyAlignment="1">
      <alignment horizontal="center" vertical="center"/>
    </xf>
    <xf numFmtId="0" fontId="2" fillId="0" borderId="3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25" xfId="0" applyFont="1" applyBorder="1" applyAlignment="1">
      <alignment horizontal="center" vertical="center"/>
    </xf>
    <xf numFmtId="0" fontId="2" fillId="0" borderId="26" xfId="0" applyFont="1" applyBorder="1" applyAlignment="1">
      <alignment horizontal="center" vertical="center"/>
    </xf>
    <xf numFmtId="3" fontId="2" fillId="0" borderId="21" xfId="0" applyNumberFormat="1" applyFont="1" applyBorder="1" applyAlignment="1">
      <alignment horizontal="center" vertical="center" textRotation="90" shrinkToFit="1"/>
    </xf>
    <xf numFmtId="3" fontId="2" fillId="0" borderId="6" xfId="0" applyNumberFormat="1" applyFont="1" applyBorder="1" applyAlignment="1">
      <alignment horizontal="center" vertical="center" textRotation="90" shrinkToFit="1"/>
    </xf>
    <xf numFmtId="3" fontId="2" fillId="0" borderId="7" xfId="0" applyNumberFormat="1" applyFont="1" applyBorder="1" applyAlignment="1">
      <alignment horizontal="center" vertical="center" textRotation="90" shrinkToFit="1"/>
    </xf>
    <xf numFmtId="3" fontId="2" fillId="0" borderId="17"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8" xfId="0" applyNumberFormat="1" applyFont="1" applyBorder="1" applyAlignment="1">
      <alignment horizontal="center" vertical="center" textRotation="90" shrinkToFit="1"/>
    </xf>
    <xf numFmtId="3" fontId="2" fillId="0" borderId="32" xfId="0" applyNumberFormat="1" applyFont="1" applyBorder="1" applyAlignment="1">
      <alignment horizontal="center" vertical="center" shrinkToFit="1"/>
    </xf>
    <xf numFmtId="3" fontId="2" fillId="0" borderId="29" xfId="0" applyNumberFormat="1" applyFont="1" applyBorder="1" applyAlignment="1">
      <alignment horizontal="center" vertical="center" shrinkToFit="1"/>
    </xf>
    <xf numFmtId="3" fontId="2" fillId="0" borderId="37" xfId="0" applyNumberFormat="1" applyFont="1" applyBorder="1" applyAlignment="1">
      <alignment horizontal="center" vertical="center" shrinkToFit="1"/>
    </xf>
    <xf numFmtId="3" fontId="2" fillId="0" borderId="32" xfId="0" applyNumberFormat="1" applyFont="1" applyBorder="1" applyAlignment="1">
      <alignment horizontal="center" vertical="center" textRotation="90" shrinkToFit="1"/>
    </xf>
    <xf numFmtId="3" fontId="2" fillId="0" borderId="29" xfId="0" applyNumberFormat="1" applyFont="1" applyBorder="1" applyAlignment="1">
      <alignment horizontal="center" vertical="center" textRotation="90" shrinkToFit="1"/>
    </xf>
    <xf numFmtId="3" fontId="2" fillId="0" borderId="37" xfId="0" applyNumberFormat="1" applyFont="1" applyBorder="1" applyAlignment="1">
      <alignment horizontal="center" vertical="center" textRotation="90" shrinkToFit="1"/>
    </xf>
    <xf numFmtId="3" fontId="2" fillId="0" borderId="31" xfId="0" applyNumberFormat="1" applyFont="1" applyBorder="1" applyAlignment="1">
      <alignment horizontal="center" vertical="center" textRotation="90" wrapText="1" shrinkToFit="1"/>
    </xf>
    <xf numFmtId="3" fontId="2" fillId="0" borderId="3" xfId="0" applyNumberFormat="1" applyFont="1" applyBorder="1" applyAlignment="1">
      <alignment horizontal="center" vertical="center" textRotation="90" wrapText="1" shrinkToFit="1"/>
    </xf>
    <xf numFmtId="3" fontId="2" fillId="0" borderId="30" xfId="0" applyNumberFormat="1" applyFont="1" applyBorder="1" applyAlignment="1">
      <alignment horizontal="center" vertical="center" textRotation="90" wrapText="1" shrinkToFit="1"/>
    </xf>
    <xf numFmtId="0" fontId="2" fillId="0" borderId="31"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30" xfId="0" applyFont="1" applyBorder="1" applyAlignment="1">
      <alignment horizontal="center" vertical="center" textRotation="90" wrapText="1"/>
    </xf>
    <xf numFmtId="49" fontId="2" fillId="8" borderId="46" xfId="0" applyNumberFormat="1" applyFont="1" applyFill="1" applyBorder="1" applyAlignment="1">
      <alignment horizontal="center" vertical="center" textRotation="90" wrapText="1"/>
    </xf>
    <xf numFmtId="0" fontId="5" fillId="8" borderId="10" xfId="0" applyFont="1" applyFill="1" applyBorder="1" applyAlignment="1">
      <alignment horizontal="left" vertical="top" wrapText="1"/>
    </xf>
    <xf numFmtId="0" fontId="2" fillId="8" borderId="38" xfId="0" applyFont="1" applyFill="1" applyBorder="1" applyAlignment="1">
      <alignment vertical="top" wrapText="1"/>
    </xf>
    <xf numFmtId="0" fontId="0" fillId="8" borderId="6" xfId="0" applyFill="1" applyBorder="1" applyAlignment="1">
      <alignment vertical="top" wrapText="1"/>
    </xf>
    <xf numFmtId="0" fontId="0" fillId="0" borderId="68" xfId="0" applyBorder="1" applyAlignment="1">
      <alignment vertical="top" wrapText="1"/>
    </xf>
    <xf numFmtId="0" fontId="2" fillId="8" borderId="52" xfId="0" applyFont="1" applyFill="1" applyBorder="1" applyAlignment="1">
      <alignment vertical="top" wrapText="1"/>
    </xf>
    <xf numFmtId="0" fontId="0" fillId="0" borderId="39" xfId="0" applyBorder="1" applyAlignment="1">
      <alignment vertical="top" wrapText="1"/>
    </xf>
    <xf numFmtId="0" fontId="3" fillId="8" borderId="17" xfId="0" applyFont="1" applyFill="1" applyBorder="1" applyAlignment="1">
      <alignment vertical="top" wrapText="1"/>
    </xf>
    <xf numFmtId="0" fontId="25" fillId="8" borderId="10" xfId="0" applyFont="1" applyFill="1" applyBorder="1" applyAlignment="1">
      <alignment vertical="top" wrapText="1"/>
    </xf>
    <xf numFmtId="49" fontId="1" fillId="8" borderId="85" xfId="0" applyNumberFormat="1" applyFont="1" applyFill="1" applyBorder="1" applyAlignment="1">
      <alignment horizontal="center" vertical="center" textRotation="90" wrapText="1"/>
    </xf>
    <xf numFmtId="49" fontId="1" fillId="8" borderId="46" xfId="0" applyNumberFormat="1" applyFont="1" applyFill="1" applyBorder="1" applyAlignment="1">
      <alignment horizontal="center" vertical="center" textRotation="90" wrapText="1"/>
    </xf>
    <xf numFmtId="0" fontId="0" fillId="8" borderId="46" xfId="0" applyFill="1" applyBorder="1" applyAlignment="1">
      <alignment horizontal="center" vertical="center"/>
    </xf>
    <xf numFmtId="0" fontId="0" fillId="8" borderId="20" xfId="0" applyFill="1" applyBorder="1" applyAlignment="1">
      <alignment vertical="top" wrapText="1"/>
    </xf>
    <xf numFmtId="0" fontId="2" fillId="8" borderId="6" xfId="0" applyFont="1" applyFill="1" applyBorder="1" applyAlignment="1">
      <alignment vertical="top" wrapText="1"/>
    </xf>
    <xf numFmtId="0" fontId="30" fillId="0" borderId="0" xfId="0" applyFont="1" applyAlignment="1">
      <alignment vertical="top" wrapText="1"/>
    </xf>
    <xf numFmtId="0" fontId="31" fillId="0" borderId="0" xfId="0" applyFont="1" applyAlignment="1">
      <alignment vertical="top" wrapText="1"/>
    </xf>
    <xf numFmtId="0" fontId="3" fillId="0" borderId="18" xfId="0" applyFont="1" applyBorder="1" applyAlignment="1">
      <alignment horizontal="center" vertical="center" textRotation="90" shrinkToFit="1"/>
    </xf>
    <xf numFmtId="0" fontId="3" fillId="0" borderId="11" xfId="0" applyFont="1" applyBorder="1" applyAlignment="1">
      <alignment horizontal="center" vertical="center" textRotation="90" shrinkToFit="1"/>
    </xf>
    <xf numFmtId="0" fontId="3" fillId="0" borderId="16" xfId="0" applyFont="1" applyBorder="1" applyAlignment="1">
      <alignment horizontal="center" vertical="center" textRotation="90" shrinkToFit="1"/>
    </xf>
    <xf numFmtId="0" fontId="2" fillId="0" borderId="27" xfId="0" applyFont="1" applyBorder="1" applyAlignment="1">
      <alignment horizontal="center" vertical="center"/>
    </xf>
    <xf numFmtId="0" fontId="2" fillId="8" borderId="103" xfId="0" applyFont="1" applyFill="1" applyBorder="1" applyAlignment="1">
      <alignment horizontal="left" vertical="top" wrapText="1"/>
    </xf>
    <xf numFmtId="0" fontId="0" fillId="8" borderId="106" xfId="0" applyFill="1" applyBorder="1" applyAlignment="1">
      <alignment horizontal="left" vertical="top" wrapText="1"/>
    </xf>
    <xf numFmtId="0" fontId="2" fillId="8" borderId="85" xfId="0" applyFont="1" applyFill="1" applyBorder="1" applyAlignment="1">
      <alignment vertical="top" wrapText="1"/>
    </xf>
    <xf numFmtId="0" fontId="2" fillId="8" borderId="46" xfId="0" applyFont="1" applyFill="1" applyBorder="1" applyAlignment="1">
      <alignment vertical="top" wrapText="1"/>
    </xf>
    <xf numFmtId="0" fontId="0" fillId="0" borderId="12" xfId="0" applyBorder="1" applyAlignment="1">
      <alignment vertical="top" wrapText="1"/>
    </xf>
    <xf numFmtId="0" fontId="2" fillId="8" borderId="18" xfId="0" applyFont="1" applyFill="1" applyBorder="1" applyAlignment="1">
      <alignment horizontal="left" vertical="top" wrapText="1"/>
    </xf>
    <xf numFmtId="0" fontId="2" fillId="8" borderId="11" xfId="0" applyFont="1" applyFill="1" applyBorder="1" applyAlignment="1">
      <alignment horizontal="left" vertical="top" wrapText="1"/>
    </xf>
    <xf numFmtId="0" fontId="2" fillId="8" borderId="49" xfId="0" applyFont="1" applyFill="1" applyBorder="1" applyAlignment="1">
      <alignment horizontal="left" vertical="top" wrapText="1"/>
    </xf>
    <xf numFmtId="0" fontId="8" fillId="3" borderId="58" xfId="0" applyFont="1" applyFill="1" applyBorder="1" applyAlignment="1">
      <alignment horizontal="left" vertical="top" wrapText="1"/>
    </xf>
    <xf numFmtId="0" fontId="8" fillId="3" borderId="49" xfId="0" applyFont="1" applyFill="1" applyBorder="1" applyAlignment="1">
      <alignment horizontal="left" vertical="top" wrapText="1"/>
    </xf>
    <xf numFmtId="0" fontId="30" fillId="0" borderId="0" xfId="0" applyFont="1" applyAlignment="1">
      <alignment horizontal="center" vertical="top"/>
    </xf>
    <xf numFmtId="0" fontId="31" fillId="0" borderId="0" xfId="0" applyFont="1" applyAlignment="1">
      <alignment horizontal="center" vertical="top"/>
    </xf>
    <xf numFmtId="0" fontId="2" fillId="0" borderId="19" xfId="0" applyFont="1" applyBorder="1" applyAlignment="1">
      <alignment horizontal="right" vertical="top"/>
    </xf>
    <xf numFmtId="0" fontId="2" fillId="3" borderId="58" xfId="2" applyFont="1" applyFill="1" applyBorder="1" applyAlignment="1">
      <alignment horizontal="left" vertical="top" wrapText="1"/>
    </xf>
    <xf numFmtId="0" fontId="2" fillId="3" borderId="11" xfId="2" applyFont="1" applyFill="1" applyBorder="1" applyAlignment="1">
      <alignment horizontal="left" vertical="top" wrapText="1"/>
    </xf>
    <xf numFmtId="0" fontId="2" fillId="3" borderId="49" xfId="2" applyFont="1" applyFill="1" applyBorder="1" applyAlignment="1">
      <alignment horizontal="left" vertical="top" wrapText="1"/>
    </xf>
    <xf numFmtId="0" fontId="2" fillId="0" borderId="58" xfId="0" applyFont="1" applyFill="1" applyBorder="1" applyAlignment="1">
      <alignment horizontal="left" vertical="top" wrapText="1"/>
    </xf>
    <xf numFmtId="0" fontId="2" fillId="0" borderId="11" xfId="0" applyFont="1" applyFill="1" applyBorder="1" applyAlignment="1">
      <alignment horizontal="left" vertical="top" wrapText="1"/>
    </xf>
    <xf numFmtId="0" fontId="2" fillId="0" borderId="49" xfId="0" applyFont="1" applyFill="1" applyBorder="1" applyAlignment="1">
      <alignment horizontal="left" vertical="top" wrapText="1"/>
    </xf>
    <xf numFmtId="0" fontId="2" fillId="8" borderId="58" xfId="0" applyFont="1" applyFill="1" applyBorder="1" applyAlignment="1">
      <alignment horizontal="left" vertical="top" wrapText="1"/>
    </xf>
    <xf numFmtId="0" fontId="2" fillId="3" borderId="91" xfId="2" applyFont="1" applyFill="1" applyBorder="1" applyAlignment="1">
      <alignment horizontal="left" vertical="top" wrapText="1"/>
    </xf>
    <xf numFmtId="49" fontId="2" fillId="8" borderId="58" xfId="0" applyNumberFormat="1" applyFont="1" applyFill="1" applyBorder="1" applyAlignment="1">
      <alignment horizontal="left" vertical="top" wrapText="1"/>
    </xf>
    <xf numFmtId="49" fontId="2" fillId="8" borderId="11" xfId="0" applyNumberFormat="1" applyFont="1" applyFill="1" applyBorder="1" applyAlignment="1">
      <alignment horizontal="left" vertical="top" wrapText="1"/>
    </xf>
    <xf numFmtId="49" fontId="2" fillId="8" borderId="49" xfId="0" applyNumberFormat="1" applyFont="1" applyFill="1" applyBorder="1" applyAlignment="1">
      <alignment horizontal="left" vertical="top" wrapText="1"/>
    </xf>
    <xf numFmtId="49" fontId="2" fillId="8" borderId="11" xfId="0" applyNumberFormat="1" applyFont="1" applyFill="1" applyBorder="1" applyAlignment="1">
      <alignment horizontal="center" vertical="top" wrapText="1"/>
    </xf>
    <xf numFmtId="49" fontId="2" fillId="8" borderId="58" xfId="0" applyNumberFormat="1" applyFont="1" applyFill="1" applyBorder="1" applyAlignment="1">
      <alignment horizontal="center" vertical="top" wrapText="1"/>
    </xf>
    <xf numFmtId="0" fontId="0" fillId="8" borderId="49" xfId="0" applyFill="1" applyBorder="1" applyAlignment="1">
      <alignment horizontal="center" vertical="top" wrapText="1"/>
    </xf>
    <xf numFmtId="165" fontId="2" fillId="8" borderId="3" xfId="0" applyNumberFormat="1" applyFont="1" applyFill="1" applyBorder="1" applyAlignment="1">
      <alignment horizontal="center" vertical="top"/>
    </xf>
    <xf numFmtId="165" fontId="2" fillId="8" borderId="14" xfId="0" applyNumberFormat="1" applyFont="1" applyFill="1" applyBorder="1" applyAlignment="1">
      <alignment horizontal="center" vertical="top"/>
    </xf>
    <xf numFmtId="49" fontId="2" fillId="7" borderId="46" xfId="0" applyNumberFormat="1" applyFont="1" applyFill="1" applyBorder="1" applyAlignment="1">
      <alignment horizontal="center" vertical="center" textRotation="90" wrapText="1"/>
    </xf>
    <xf numFmtId="49" fontId="3" fillId="0" borderId="65" xfId="0" applyNumberFormat="1" applyFont="1" applyBorder="1" applyAlignment="1">
      <alignment horizontal="center" vertical="top"/>
    </xf>
    <xf numFmtId="49" fontId="3" fillId="0" borderId="10" xfId="0" applyNumberFormat="1" applyFont="1" applyBorder="1" applyAlignment="1">
      <alignment horizontal="center" vertical="top"/>
    </xf>
    <xf numFmtId="49" fontId="3" fillId="0" borderId="20" xfId="0" applyNumberFormat="1" applyFont="1" applyBorder="1" applyAlignment="1">
      <alignment horizontal="center" vertical="top"/>
    </xf>
    <xf numFmtId="49" fontId="1" fillId="7" borderId="85" xfId="0" applyNumberFormat="1" applyFont="1" applyFill="1" applyBorder="1" applyAlignment="1">
      <alignment horizontal="center" vertical="center" textRotation="90" wrapText="1"/>
    </xf>
    <xf numFmtId="49" fontId="1" fillId="7" borderId="46" xfId="0" applyNumberFormat="1" applyFont="1" applyFill="1" applyBorder="1" applyAlignment="1">
      <alignment horizontal="center" vertical="center" textRotation="90" wrapText="1"/>
    </xf>
    <xf numFmtId="0" fontId="0" fillId="0" borderId="12" xfId="0" applyBorder="1" applyAlignment="1">
      <alignment horizontal="center" vertical="center"/>
    </xf>
    <xf numFmtId="0" fontId="7" fillId="8" borderId="66" xfId="0" applyFont="1" applyFill="1" applyBorder="1" applyAlignment="1">
      <alignment horizontal="center" vertical="center" textRotation="90" wrapText="1"/>
    </xf>
    <xf numFmtId="0" fontId="7" fillId="8" borderId="29" xfId="0" applyFont="1" applyFill="1" applyBorder="1" applyAlignment="1">
      <alignment horizontal="center" vertical="center" textRotation="90" wrapText="1"/>
    </xf>
    <xf numFmtId="0" fontId="2" fillId="8" borderId="39" xfId="0" applyFont="1" applyFill="1" applyBorder="1" applyAlignment="1">
      <alignment horizontal="center" vertical="top"/>
    </xf>
    <xf numFmtId="0" fontId="2" fillId="8" borderId="43" xfId="0" applyFont="1" applyFill="1" applyBorder="1" applyAlignment="1">
      <alignment horizontal="center" vertical="top"/>
    </xf>
    <xf numFmtId="0" fontId="7" fillId="8" borderId="47" xfId="0" applyFont="1" applyFill="1" applyBorder="1" applyAlignment="1">
      <alignment horizontal="center" vertical="center" textRotation="90" wrapText="1"/>
    </xf>
    <xf numFmtId="0" fontId="7" fillId="8" borderId="0" xfId="0" applyFont="1" applyFill="1" applyBorder="1" applyAlignment="1">
      <alignment horizontal="center" vertical="center" textRotation="90" wrapText="1"/>
    </xf>
    <xf numFmtId="0" fontId="7" fillId="8" borderId="44" xfId="0" applyFont="1" applyFill="1" applyBorder="1" applyAlignment="1">
      <alignment horizontal="center" vertical="center" textRotation="90" wrapText="1"/>
    </xf>
    <xf numFmtId="0" fontId="5" fillId="8" borderId="49" xfId="0" applyFont="1" applyFill="1" applyBorder="1" applyAlignment="1">
      <alignment horizontal="center" vertical="top" wrapText="1"/>
    </xf>
    <xf numFmtId="49" fontId="2" fillId="8" borderId="11" xfId="0" applyNumberFormat="1" applyFont="1" applyFill="1" applyBorder="1" applyAlignment="1">
      <alignment horizontal="center" vertical="center" wrapText="1"/>
    </xf>
    <xf numFmtId="0" fontId="0" fillId="8" borderId="49" xfId="0" applyFill="1" applyBorder="1" applyAlignment="1">
      <alignment horizontal="center" vertical="center" wrapText="1"/>
    </xf>
    <xf numFmtId="3" fontId="2" fillId="0" borderId="0" xfId="0" applyNumberFormat="1" applyFont="1" applyFill="1" applyBorder="1" applyAlignment="1">
      <alignment horizontal="left" vertical="top" wrapText="1"/>
    </xf>
    <xf numFmtId="0" fontId="5" fillId="0" borderId="0" xfId="0" applyFont="1" applyFill="1" applyAlignment="1">
      <alignment horizontal="left" vertical="top" wrapText="1"/>
    </xf>
    <xf numFmtId="49" fontId="7" fillId="7" borderId="65" xfId="0" applyNumberFormat="1" applyFont="1" applyFill="1" applyBorder="1" applyAlignment="1">
      <alignment horizontal="center" vertical="center" textRotation="90" wrapText="1"/>
    </xf>
    <xf numFmtId="0" fontId="28" fillId="0" borderId="20" xfId="0" applyFont="1" applyBorder="1" applyAlignment="1">
      <alignment horizontal="center" vertical="center" textRotation="90" wrapText="1"/>
    </xf>
    <xf numFmtId="0" fontId="2" fillId="8" borderId="29" xfId="0" applyFont="1" applyFill="1" applyBorder="1" applyAlignment="1">
      <alignment horizontal="center" vertical="center" textRotation="90" wrapText="1"/>
    </xf>
    <xf numFmtId="0" fontId="0" fillId="8" borderId="53" xfId="0" applyFill="1" applyBorder="1" applyAlignment="1">
      <alignment horizontal="center" vertical="center" textRotation="90" wrapText="1"/>
    </xf>
    <xf numFmtId="49" fontId="2" fillId="7" borderId="65" xfId="0" applyNumberFormat="1" applyFont="1" applyFill="1" applyBorder="1" applyAlignment="1">
      <alignment horizontal="center" vertical="center" textRotation="90"/>
    </xf>
    <xf numFmtId="49" fontId="2" fillId="7" borderId="10" xfId="0" applyNumberFormat="1" applyFont="1" applyFill="1" applyBorder="1" applyAlignment="1">
      <alignment horizontal="center" vertical="center" textRotation="90"/>
    </xf>
    <xf numFmtId="49" fontId="2" fillId="7" borderId="20" xfId="0" applyNumberFormat="1" applyFont="1" applyFill="1" applyBorder="1" applyAlignment="1">
      <alignment horizontal="center" vertical="center" textRotation="90"/>
    </xf>
    <xf numFmtId="0" fontId="15" fillId="0" borderId="20" xfId="0" applyFont="1" applyBorder="1" applyAlignment="1">
      <alignment horizontal="left" vertical="top" wrapText="1"/>
    </xf>
    <xf numFmtId="49" fontId="3" fillId="8" borderId="65"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49" fontId="3" fillId="8" borderId="20" xfId="0" applyNumberFormat="1" applyFont="1" applyFill="1" applyBorder="1" applyAlignment="1">
      <alignment horizontal="center" vertical="top"/>
    </xf>
    <xf numFmtId="49" fontId="1" fillId="7" borderId="65" xfId="0" applyNumberFormat="1" applyFont="1" applyFill="1" applyBorder="1" applyAlignment="1">
      <alignment horizontal="center" vertical="center" textRotation="90" wrapText="1"/>
    </xf>
    <xf numFmtId="49" fontId="1" fillId="7" borderId="10" xfId="0" applyNumberFormat="1" applyFont="1" applyFill="1" applyBorder="1" applyAlignment="1">
      <alignment horizontal="center" vertical="center" textRotation="90" wrapText="1"/>
    </xf>
    <xf numFmtId="0" fontId="21" fillId="0" borderId="20" xfId="0" applyFont="1" applyBorder="1" applyAlignment="1">
      <alignment horizontal="center" vertical="center" textRotation="90" wrapText="1"/>
    </xf>
    <xf numFmtId="49" fontId="2" fillId="7" borderId="65" xfId="0" applyNumberFormat="1" applyFont="1" applyFill="1" applyBorder="1" applyAlignment="1">
      <alignment horizontal="center" vertical="center" textRotation="90" wrapText="1"/>
    </xf>
    <xf numFmtId="49" fontId="2" fillId="7" borderId="10" xfId="0" applyNumberFormat="1" applyFont="1" applyFill="1" applyBorder="1" applyAlignment="1">
      <alignment horizontal="center" vertical="center" textRotation="90" wrapText="1"/>
    </xf>
    <xf numFmtId="49" fontId="2" fillId="7" borderId="20" xfId="0" applyNumberFormat="1" applyFont="1" applyFill="1" applyBorder="1" applyAlignment="1">
      <alignment horizontal="center" vertical="center" textRotation="90" wrapText="1"/>
    </xf>
    <xf numFmtId="0" fontId="0" fillId="8" borderId="39" xfId="0" applyFill="1" applyBorder="1" applyAlignment="1">
      <alignment vertical="top" wrapText="1"/>
    </xf>
    <xf numFmtId="49" fontId="2" fillId="8" borderId="49" xfId="0" applyNumberFormat="1" applyFont="1" applyFill="1" applyBorder="1" applyAlignment="1">
      <alignment horizontal="center" vertical="top" wrapText="1"/>
    </xf>
    <xf numFmtId="49" fontId="3" fillId="0" borderId="10" xfId="0" applyNumberFormat="1" applyFont="1" applyBorder="1" applyAlignment="1">
      <alignment horizontal="center" vertical="top" wrapText="1"/>
    </xf>
    <xf numFmtId="49" fontId="3" fillId="0" borderId="20" xfId="0" applyNumberFormat="1" applyFont="1" applyBorder="1" applyAlignment="1">
      <alignment horizontal="center" vertical="top" wrapText="1"/>
    </xf>
    <xf numFmtId="0" fontId="3" fillId="8" borderId="10" xfId="0" applyFont="1" applyFill="1" applyBorder="1" applyAlignment="1">
      <alignment vertical="top" wrapText="1"/>
    </xf>
    <xf numFmtId="0" fontId="3" fillId="8" borderId="29" xfId="0" applyFont="1" applyFill="1" applyBorder="1" applyAlignment="1">
      <alignment horizontal="center" vertical="center" wrapText="1"/>
    </xf>
    <xf numFmtId="0" fontId="0" fillId="8" borderId="29" xfId="0" applyFill="1" applyBorder="1" applyAlignment="1">
      <alignment horizontal="center" vertical="center" wrapText="1"/>
    </xf>
    <xf numFmtId="0" fontId="13" fillId="0" borderId="0" xfId="0" applyFont="1" applyAlignment="1">
      <alignment horizontal="right" wrapText="1"/>
    </xf>
    <xf numFmtId="0" fontId="17" fillId="0" borderId="0" xfId="0" applyFont="1" applyAlignment="1">
      <alignment horizontal="right"/>
    </xf>
    <xf numFmtId="3" fontId="2" fillId="0" borderId="18" xfId="0" applyNumberFormat="1" applyFont="1" applyFill="1" applyBorder="1" applyAlignment="1">
      <alignment horizontal="center" vertical="center" textRotation="90" wrapText="1" shrinkToFit="1"/>
    </xf>
    <xf numFmtId="3" fontId="2" fillId="0" borderId="11" xfId="0" applyNumberFormat="1" applyFont="1" applyFill="1" applyBorder="1" applyAlignment="1">
      <alignment horizontal="center" vertical="center" textRotation="90" wrapText="1" shrinkToFit="1"/>
    </xf>
    <xf numFmtId="3" fontId="2" fillId="0" borderId="16" xfId="0" applyNumberFormat="1" applyFont="1" applyFill="1" applyBorder="1" applyAlignment="1">
      <alignment horizontal="center" vertical="center" textRotation="90" wrapText="1" shrinkToFit="1"/>
    </xf>
    <xf numFmtId="49" fontId="2" fillId="8" borderId="78" xfId="0" applyNumberFormat="1" applyFont="1" applyFill="1" applyBorder="1" applyAlignment="1">
      <alignment horizontal="left" vertical="top" wrapText="1"/>
    </xf>
    <xf numFmtId="49" fontId="2" fillId="8" borderId="43" xfId="0" applyNumberFormat="1" applyFont="1" applyFill="1" applyBorder="1" applyAlignment="1">
      <alignment horizontal="left" vertical="top" wrapText="1"/>
    </xf>
    <xf numFmtId="49" fontId="3" fillId="7" borderId="46" xfId="0" applyNumberFormat="1" applyFont="1" applyFill="1" applyBorder="1" applyAlignment="1">
      <alignment horizontal="center" vertical="top" wrapText="1"/>
    </xf>
    <xf numFmtId="49" fontId="3" fillId="7" borderId="12" xfId="0" applyNumberFormat="1" applyFont="1" applyFill="1" applyBorder="1" applyAlignment="1">
      <alignment horizontal="center" vertical="top" wrapText="1"/>
    </xf>
    <xf numFmtId="49" fontId="3" fillId="7" borderId="46" xfId="0" applyNumberFormat="1" applyFont="1" applyFill="1" applyBorder="1" applyAlignment="1">
      <alignment horizontal="center" vertical="top"/>
    </xf>
    <xf numFmtId="0" fontId="2" fillId="8" borderId="0" xfId="0" applyFont="1" applyFill="1" applyBorder="1" applyAlignment="1">
      <alignment horizontal="center" vertical="center" textRotation="90" wrapText="1"/>
    </xf>
    <xf numFmtId="165" fontId="2" fillId="8" borderId="39" xfId="0" applyNumberFormat="1" applyFont="1" applyFill="1" applyBorder="1" applyAlignment="1">
      <alignment horizontal="center" vertical="top"/>
    </xf>
    <xf numFmtId="165" fontId="2" fillId="8" borderId="43" xfId="0" applyNumberFormat="1" applyFont="1" applyFill="1" applyBorder="1" applyAlignment="1">
      <alignment horizontal="center" vertical="top"/>
    </xf>
    <xf numFmtId="0" fontId="3" fillId="8" borderId="20" xfId="0" applyFont="1" applyFill="1" applyBorder="1" applyAlignment="1">
      <alignment horizontal="left" vertical="top" wrapText="1"/>
    </xf>
  </cellXfs>
  <cellStyles count="5">
    <cellStyle name="Excel Built-in Normal" xfId="3"/>
    <cellStyle name="Įprastas" xfId="0" builtinId="0"/>
    <cellStyle name="Įprastas 2" xfId="2"/>
    <cellStyle name="Kablelis" xfId="4" builtinId="3"/>
    <cellStyle name="Normal_biudz uz 2001 atskaitomybe3" xfId="1"/>
  </cellStyles>
  <dxfs count="0"/>
  <tableStyles count="0" defaultTableStyle="TableStyleMedium2" defaultPivotStyle="PivotStyleLight16"/>
  <colors>
    <mruColors>
      <color rgb="FFFFCCFF"/>
      <color rgb="FFFFFFCC"/>
      <color rgb="FFCCFFCC"/>
      <color rgb="FF99FF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22"/>
  <sheetViews>
    <sheetView tabSelected="1" zoomScaleNormal="100" zoomScaleSheetLayoutView="100" workbookViewId="0">
      <selection activeCell="S18" sqref="S18"/>
    </sheetView>
  </sheetViews>
  <sheetFormatPr defaultColWidth="9.140625" defaultRowHeight="12.75"/>
  <cols>
    <col min="1" max="3" width="2.7109375" style="3" customWidth="1"/>
    <col min="4" max="4" width="31.7109375" style="3" customWidth="1"/>
    <col min="5" max="5" width="4.28515625" style="120" customWidth="1"/>
    <col min="6" max="6" width="9.28515625" style="120" customWidth="1"/>
    <col min="7" max="9" width="8.7109375" style="3" customWidth="1"/>
    <col min="10" max="10" width="37.42578125" style="3" customWidth="1"/>
    <col min="11" max="13" width="4.7109375" style="3" customWidth="1"/>
    <col min="14" max="14" width="10" style="2" customWidth="1"/>
    <col min="15" max="16384" width="9.140625" style="2"/>
  </cols>
  <sheetData>
    <row r="1" spans="1:13" ht="30.75" customHeight="1">
      <c r="E1" s="391"/>
      <c r="J1" s="948" t="s">
        <v>139</v>
      </c>
      <c r="K1" s="949"/>
      <c r="L1" s="949"/>
      <c r="M1" s="949"/>
    </row>
    <row r="2" spans="1:13" ht="14.25" customHeight="1">
      <c r="E2" s="391"/>
      <c r="J2" s="392" t="s">
        <v>140</v>
      </c>
      <c r="K2" s="393"/>
      <c r="L2" s="393"/>
      <c r="M2" s="393"/>
    </row>
    <row r="3" spans="1:13" ht="13.5" customHeight="1">
      <c r="E3" s="391"/>
      <c r="I3" s="6"/>
      <c r="J3" s="394"/>
      <c r="K3" s="395"/>
      <c r="L3" s="395"/>
      <c r="M3" s="395"/>
    </row>
    <row r="4" spans="1:13" ht="13.5" customHeight="1">
      <c r="E4" s="391"/>
      <c r="I4" s="6"/>
      <c r="J4" s="394"/>
      <c r="K4" s="395"/>
      <c r="L4" s="395"/>
      <c r="M4" s="395"/>
    </row>
    <row r="5" spans="1:13" s="3" customFormat="1" ht="15" customHeight="1">
      <c r="A5" s="384"/>
      <c r="B5" s="384"/>
      <c r="C5" s="384"/>
      <c r="D5" s="950" t="s">
        <v>141</v>
      </c>
      <c r="E5" s="950"/>
      <c r="F5" s="950"/>
      <c r="G5" s="950"/>
      <c r="H5" s="950"/>
      <c r="I5" s="950"/>
      <c r="J5" s="950"/>
      <c r="K5" s="384"/>
      <c r="L5" s="384"/>
      <c r="M5" s="384"/>
    </row>
    <row r="6" spans="1:13" ht="14.25" customHeight="1">
      <c r="A6" s="257"/>
      <c r="B6" s="257"/>
      <c r="C6" s="257"/>
      <c r="D6" s="951" t="s">
        <v>110</v>
      </c>
      <c r="E6" s="952"/>
      <c r="F6" s="952"/>
      <c r="G6" s="952"/>
      <c r="H6" s="952"/>
      <c r="I6" s="952"/>
      <c r="J6" s="952"/>
      <c r="K6" s="257"/>
      <c r="L6" s="257"/>
      <c r="M6" s="257"/>
    </row>
    <row r="7" spans="1:13" ht="15.75" customHeight="1">
      <c r="A7" s="386"/>
      <c r="B7" s="386"/>
      <c r="C7" s="386"/>
      <c r="D7" s="953" t="s">
        <v>37</v>
      </c>
      <c r="E7" s="952"/>
      <c r="F7" s="952"/>
      <c r="G7" s="952"/>
      <c r="H7" s="952"/>
      <c r="I7" s="952"/>
      <c r="J7" s="952"/>
      <c r="K7" s="386"/>
      <c r="L7" s="386"/>
      <c r="M7" s="386"/>
    </row>
    <row r="8" spans="1:13" ht="12.75" customHeight="1">
      <c r="A8" s="386"/>
      <c r="B8" s="386"/>
      <c r="C8" s="386"/>
      <c r="D8" s="386"/>
      <c r="E8" s="385"/>
      <c r="F8" s="385"/>
      <c r="G8" s="385"/>
      <c r="H8" s="385"/>
      <c r="I8" s="385"/>
      <c r="J8" s="385"/>
      <c r="K8" s="386"/>
      <c r="L8" s="386"/>
      <c r="M8" s="386"/>
    </row>
    <row r="9" spans="1:13" ht="15" customHeight="1" thickBot="1">
      <c r="J9" s="89"/>
      <c r="K9" s="954" t="s">
        <v>35</v>
      </c>
      <c r="L9" s="954"/>
      <c r="M9" s="954"/>
    </row>
    <row r="10" spans="1:13" s="146" customFormat="1" ht="33" customHeight="1">
      <c r="A10" s="981" t="s">
        <v>17</v>
      </c>
      <c r="B10" s="984" t="s">
        <v>0</v>
      </c>
      <c r="C10" s="984" t="s">
        <v>1</v>
      </c>
      <c r="D10" s="987" t="s">
        <v>11</v>
      </c>
      <c r="E10" s="990" t="s">
        <v>2</v>
      </c>
      <c r="F10" s="993" t="s">
        <v>3</v>
      </c>
      <c r="G10" s="996" t="s">
        <v>77</v>
      </c>
      <c r="H10" s="996" t="s">
        <v>63</v>
      </c>
      <c r="I10" s="996" t="s">
        <v>78</v>
      </c>
      <c r="J10" s="974" t="s">
        <v>10</v>
      </c>
      <c r="K10" s="975"/>
      <c r="L10" s="975"/>
      <c r="M10" s="976"/>
    </row>
    <row r="11" spans="1:13" s="146" customFormat="1" ht="18.75" customHeight="1">
      <c r="A11" s="982"/>
      <c r="B11" s="985"/>
      <c r="C11" s="985"/>
      <c r="D11" s="988"/>
      <c r="E11" s="991"/>
      <c r="F11" s="994"/>
      <c r="G11" s="997"/>
      <c r="H11" s="997"/>
      <c r="I11" s="997"/>
      <c r="J11" s="977" t="s">
        <v>11</v>
      </c>
      <c r="K11" s="979" t="s">
        <v>32</v>
      </c>
      <c r="L11" s="979"/>
      <c r="M11" s="980"/>
    </row>
    <row r="12" spans="1:13" s="146" customFormat="1" ht="63" customHeight="1" thickBot="1">
      <c r="A12" s="983"/>
      <c r="B12" s="986"/>
      <c r="C12" s="986"/>
      <c r="D12" s="989"/>
      <c r="E12" s="992"/>
      <c r="F12" s="995"/>
      <c r="G12" s="998"/>
      <c r="H12" s="998"/>
      <c r="I12" s="998"/>
      <c r="J12" s="978"/>
      <c r="K12" s="34" t="s">
        <v>54</v>
      </c>
      <c r="L12" s="34" t="s">
        <v>64</v>
      </c>
      <c r="M12" s="35" t="s">
        <v>79</v>
      </c>
    </row>
    <row r="13" spans="1:13" s="8" customFormat="1" ht="14.25" customHeight="1">
      <c r="A13" s="961" t="s">
        <v>26</v>
      </c>
      <c r="B13" s="962"/>
      <c r="C13" s="962"/>
      <c r="D13" s="962"/>
      <c r="E13" s="962"/>
      <c r="F13" s="962"/>
      <c r="G13" s="962"/>
      <c r="H13" s="962"/>
      <c r="I13" s="962"/>
      <c r="J13" s="962"/>
      <c r="K13" s="387"/>
      <c r="L13" s="387"/>
      <c r="M13" s="28"/>
    </row>
    <row r="14" spans="1:13" s="8" customFormat="1" ht="14.25" customHeight="1">
      <c r="A14" s="963" t="s">
        <v>111</v>
      </c>
      <c r="B14" s="964"/>
      <c r="C14" s="964"/>
      <c r="D14" s="964"/>
      <c r="E14" s="964"/>
      <c r="F14" s="964"/>
      <c r="G14" s="964"/>
      <c r="H14" s="964"/>
      <c r="I14" s="964"/>
      <c r="J14" s="964"/>
      <c r="K14" s="388"/>
      <c r="L14" s="388"/>
      <c r="M14" s="29"/>
    </row>
    <row r="15" spans="1:13" ht="15.75" customHeight="1">
      <c r="A15" s="11" t="s">
        <v>4</v>
      </c>
      <c r="B15" s="965" t="s">
        <v>125</v>
      </c>
      <c r="C15" s="966"/>
      <c r="D15" s="966"/>
      <c r="E15" s="966"/>
      <c r="F15" s="966"/>
      <c r="G15" s="966"/>
      <c r="H15" s="966"/>
      <c r="I15" s="966"/>
      <c r="J15" s="966"/>
      <c r="K15" s="967"/>
      <c r="L15" s="967"/>
      <c r="M15" s="215"/>
    </row>
    <row r="16" spans="1:13" ht="15.75" customHeight="1">
      <c r="A16" s="12" t="s">
        <v>4</v>
      </c>
      <c r="B16" s="9" t="s">
        <v>4</v>
      </c>
      <c r="C16" s="968" t="s">
        <v>126</v>
      </c>
      <c r="D16" s="969"/>
      <c r="E16" s="969"/>
      <c r="F16" s="969"/>
      <c r="G16" s="969"/>
      <c r="H16" s="969"/>
      <c r="I16" s="969"/>
      <c r="J16" s="969"/>
      <c r="K16" s="389"/>
      <c r="L16" s="389"/>
      <c r="M16" s="30"/>
    </row>
    <row r="17" spans="1:13" ht="12.75" customHeight="1">
      <c r="A17" s="358" t="s">
        <v>4</v>
      </c>
      <c r="B17" s="359" t="s">
        <v>4</v>
      </c>
      <c r="C17" s="396" t="s">
        <v>4</v>
      </c>
      <c r="D17" s="939" t="s">
        <v>61</v>
      </c>
      <c r="E17" s="390"/>
      <c r="F17" s="342" t="s">
        <v>21</v>
      </c>
      <c r="G17" s="91">
        <f>236.1-19</f>
        <v>217.1</v>
      </c>
      <c r="H17" s="91">
        <v>306</v>
      </c>
      <c r="I17" s="148">
        <v>306</v>
      </c>
      <c r="J17" s="53"/>
      <c r="K17" s="95"/>
      <c r="L17" s="41"/>
      <c r="M17" s="69"/>
    </row>
    <row r="18" spans="1:13" ht="12.75" customHeight="1">
      <c r="A18" s="358"/>
      <c r="B18" s="359"/>
      <c r="C18" s="396"/>
      <c r="D18" s="939"/>
      <c r="E18" s="390"/>
      <c r="F18" s="397" t="s">
        <v>49</v>
      </c>
      <c r="G18" s="398">
        <v>30.6</v>
      </c>
      <c r="H18" s="398">
        <f>SUMIF(F21:F50,"SB(L)",H21:H50)</f>
        <v>0</v>
      </c>
      <c r="I18" s="399">
        <f>SUMIF(F21:F50,"SB(L)",I21:I50)</f>
        <v>0</v>
      </c>
      <c r="J18" s="53"/>
      <c r="K18" s="95"/>
      <c r="L18" s="41"/>
      <c r="M18" s="69"/>
    </row>
    <row r="19" spans="1:13" ht="12.75" customHeight="1">
      <c r="A19" s="358"/>
      <c r="B19" s="359"/>
      <c r="C19" s="396"/>
      <c r="D19" s="939"/>
      <c r="E19" s="390"/>
      <c r="F19" s="397" t="s">
        <v>47</v>
      </c>
      <c r="G19" s="398">
        <v>551.9</v>
      </c>
      <c r="H19" s="398">
        <f>SUMIF(F21:F50,"SB(ES)",H21:H50)</f>
        <v>0</v>
      </c>
      <c r="I19" s="399">
        <f>SUMIF(F21:F50,"SB(ES)",I21:I50)</f>
        <v>0</v>
      </c>
      <c r="J19" s="53"/>
      <c r="K19" s="95"/>
      <c r="L19" s="41"/>
      <c r="M19" s="69"/>
    </row>
    <row r="20" spans="1:13" ht="14.25" customHeight="1">
      <c r="A20" s="358"/>
      <c r="B20" s="359"/>
      <c r="C20" s="396"/>
      <c r="D20" s="959"/>
      <c r="E20" s="400"/>
      <c r="F20" s="345" t="s">
        <v>41</v>
      </c>
      <c r="G20" s="91">
        <v>77</v>
      </c>
      <c r="H20" s="91">
        <f>SUMIF(F21:F50,"Kt",H21:H50)</f>
        <v>0</v>
      </c>
      <c r="I20" s="148">
        <f>SUMIF(F21:F50,"Kt",I21:I50)</f>
        <v>0</v>
      </c>
      <c r="J20" s="55"/>
      <c r="K20" s="95"/>
      <c r="L20" s="41"/>
      <c r="M20" s="69"/>
    </row>
    <row r="21" spans="1:13" ht="15.75" customHeight="1">
      <c r="A21" s="923"/>
      <c r="B21" s="924"/>
      <c r="C21" s="970"/>
      <c r="D21" s="943" t="s">
        <v>25</v>
      </c>
      <c r="E21" s="971" t="s">
        <v>120</v>
      </c>
      <c r="F21" s="342"/>
      <c r="G21" s="401"/>
      <c r="H21" s="401"/>
      <c r="I21" s="402"/>
      <c r="J21" s="403" t="s">
        <v>116</v>
      </c>
      <c r="K21" s="96">
        <v>29</v>
      </c>
      <c r="L21" s="96">
        <v>76</v>
      </c>
      <c r="M21" s="57">
        <v>76</v>
      </c>
    </row>
    <row r="22" spans="1:13" ht="27" customHeight="1">
      <c r="A22" s="923"/>
      <c r="B22" s="924"/>
      <c r="C22" s="970"/>
      <c r="D22" s="943"/>
      <c r="E22" s="971"/>
      <c r="F22" s="342"/>
      <c r="G22" s="366"/>
      <c r="H22" s="366"/>
      <c r="I22" s="361"/>
      <c r="J22" s="404" t="s">
        <v>34</v>
      </c>
      <c r="K22" s="56">
        <v>2</v>
      </c>
      <c r="L22" s="56">
        <v>2</v>
      </c>
      <c r="M22" s="27">
        <v>2</v>
      </c>
    </row>
    <row r="23" spans="1:13" ht="25.5" customHeight="1">
      <c r="A23" s="923"/>
      <c r="B23" s="924"/>
      <c r="C23" s="970"/>
      <c r="D23" s="943"/>
      <c r="E23" s="971"/>
      <c r="F23" s="342"/>
      <c r="G23" s="366"/>
      <c r="H23" s="366"/>
      <c r="I23" s="361"/>
      <c r="J23" s="405" t="s">
        <v>29</v>
      </c>
      <c r="K23" s="76">
        <v>60</v>
      </c>
      <c r="L23" s="76">
        <v>60</v>
      </c>
      <c r="M23" s="77">
        <v>60</v>
      </c>
    </row>
    <row r="24" spans="1:13" ht="17.25" customHeight="1">
      <c r="A24" s="923"/>
      <c r="B24" s="924"/>
      <c r="C24" s="970"/>
      <c r="D24" s="943"/>
      <c r="E24" s="971"/>
      <c r="F24" s="345"/>
      <c r="G24" s="367"/>
      <c r="H24" s="367"/>
      <c r="I24" s="362"/>
      <c r="J24" s="406" t="s">
        <v>58</v>
      </c>
      <c r="K24" s="213">
        <v>1100</v>
      </c>
      <c r="L24" s="80">
        <v>1100</v>
      </c>
      <c r="M24" s="81">
        <v>1100</v>
      </c>
    </row>
    <row r="25" spans="1:13" ht="25.5" customHeight="1">
      <c r="A25" s="923"/>
      <c r="B25" s="924"/>
      <c r="C25" s="396"/>
      <c r="D25" s="912" t="s">
        <v>129</v>
      </c>
      <c r="E25" s="921" t="s">
        <v>120</v>
      </c>
      <c r="F25" s="322"/>
      <c r="G25" s="323"/>
      <c r="H25" s="323"/>
      <c r="I25" s="302"/>
      <c r="J25" s="292" t="s">
        <v>36</v>
      </c>
      <c r="K25" s="150">
        <v>150</v>
      </c>
      <c r="L25" s="149">
        <v>150</v>
      </c>
      <c r="M25" s="356">
        <v>150</v>
      </c>
    </row>
    <row r="26" spans="1:13" ht="27.75" customHeight="1">
      <c r="A26" s="923"/>
      <c r="B26" s="924"/>
      <c r="C26" s="396"/>
      <c r="D26" s="946"/>
      <c r="E26" s="957"/>
      <c r="F26" s="342"/>
      <c r="G26" s="366"/>
      <c r="H26" s="366"/>
      <c r="I26" s="361"/>
      <c r="J26" s="380" t="s">
        <v>28</v>
      </c>
      <c r="K26" s="126">
        <v>250</v>
      </c>
      <c r="L26" s="39">
        <v>250</v>
      </c>
      <c r="M26" s="357">
        <v>250</v>
      </c>
    </row>
    <row r="27" spans="1:13" ht="27.75" customHeight="1">
      <c r="A27" s="923"/>
      <c r="B27" s="924"/>
      <c r="C27" s="396"/>
      <c r="D27" s="946"/>
      <c r="E27" s="957"/>
      <c r="F27" s="342"/>
      <c r="G27" s="366"/>
      <c r="H27" s="366"/>
      <c r="I27" s="361"/>
      <c r="J27" s="336" t="s">
        <v>135</v>
      </c>
      <c r="K27" s="126">
        <v>30</v>
      </c>
      <c r="L27" s="39">
        <v>30</v>
      </c>
      <c r="M27" s="357">
        <v>30</v>
      </c>
    </row>
    <row r="28" spans="1:13" ht="28.5" customHeight="1">
      <c r="A28" s="923"/>
      <c r="B28" s="924"/>
      <c r="C28" s="396"/>
      <c r="D28" s="956"/>
      <c r="E28" s="958"/>
      <c r="F28" s="345"/>
      <c r="G28" s="367"/>
      <c r="H28" s="367"/>
      <c r="I28" s="362"/>
      <c r="J28" s="217" t="s">
        <v>96</v>
      </c>
      <c r="K28" s="331">
        <v>12</v>
      </c>
      <c r="L28" s="331">
        <v>12</v>
      </c>
      <c r="M28" s="357">
        <v>12</v>
      </c>
    </row>
    <row r="29" spans="1:13" ht="12.75" customHeight="1">
      <c r="A29" s="358"/>
      <c r="B29" s="359"/>
      <c r="C29" s="396"/>
      <c r="D29" s="943" t="s">
        <v>130</v>
      </c>
      <c r="E29" s="363"/>
      <c r="F29" s="342"/>
      <c r="G29" s="366"/>
      <c r="H29" s="343"/>
      <c r="I29" s="361"/>
      <c r="J29" s="872" t="s">
        <v>131</v>
      </c>
      <c r="K29" s="38">
        <v>4</v>
      </c>
      <c r="L29" s="38">
        <v>4</v>
      </c>
      <c r="M29" s="332">
        <v>4</v>
      </c>
    </row>
    <row r="30" spans="1:13" ht="18" customHeight="1">
      <c r="A30" s="358"/>
      <c r="B30" s="359"/>
      <c r="C30" s="396"/>
      <c r="D30" s="959"/>
      <c r="E30" s="480"/>
      <c r="F30" s="345"/>
      <c r="G30" s="367"/>
      <c r="H30" s="367"/>
      <c r="I30" s="362"/>
      <c r="J30" s="873"/>
      <c r="K30" s="337"/>
      <c r="L30" s="338"/>
      <c r="M30" s="339"/>
    </row>
    <row r="31" spans="1:13" ht="15" customHeight="1">
      <c r="A31" s="358"/>
      <c r="B31" s="359"/>
      <c r="C31" s="396"/>
      <c r="D31" s="943" t="s">
        <v>132</v>
      </c>
      <c r="E31" s="283"/>
      <c r="F31" s="342"/>
      <c r="G31" s="366"/>
      <c r="H31" s="121"/>
      <c r="I31" s="302"/>
      <c r="J31" s="134" t="s">
        <v>133</v>
      </c>
      <c r="K31" s="38">
        <v>6</v>
      </c>
      <c r="L31" s="94">
        <v>6</v>
      </c>
      <c r="M31" s="74">
        <v>6</v>
      </c>
    </row>
    <row r="32" spans="1:13" ht="38.25" customHeight="1">
      <c r="A32" s="358"/>
      <c r="B32" s="359"/>
      <c r="C32" s="396"/>
      <c r="D32" s="960"/>
      <c r="E32" s="283"/>
      <c r="F32" s="342"/>
      <c r="G32" s="366"/>
      <c r="H32" s="366"/>
      <c r="I32" s="361"/>
      <c r="J32" s="136" t="s">
        <v>134</v>
      </c>
      <c r="K32" s="111">
        <v>50</v>
      </c>
      <c r="L32" s="352">
        <v>50</v>
      </c>
      <c r="M32" s="112">
        <v>50</v>
      </c>
    </row>
    <row r="33" spans="1:13" ht="25.5" customHeight="1">
      <c r="A33" s="358"/>
      <c r="B33" s="359"/>
      <c r="C33" s="396"/>
      <c r="D33" s="933"/>
      <c r="E33" s="283"/>
      <c r="F33" s="345"/>
      <c r="G33" s="366"/>
      <c r="H33" s="366"/>
      <c r="I33" s="361"/>
      <c r="J33" s="351" t="s">
        <v>146</v>
      </c>
      <c r="K33" s="108">
        <v>1</v>
      </c>
      <c r="L33" s="109">
        <v>1</v>
      </c>
      <c r="M33" s="110">
        <v>1</v>
      </c>
    </row>
    <row r="34" spans="1:13" ht="30" customHeight="1">
      <c r="A34" s="358"/>
      <c r="B34" s="359"/>
      <c r="C34" s="999"/>
      <c r="D34" s="912" t="s">
        <v>138</v>
      </c>
      <c r="E34" s="346" t="s">
        <v>102</v>
      </c>
      <c r="F34" s="322"/>
      <c r="G34" s="323"/>
      <c r="H34" s="323"/>
      <c r="I34" s="302"/>
      <c r="J34" s="67" t="s">
        <v>137</v>
      </c>
      <c r="K34" s="113">
        <v>1</v>
      </c>
      <c r="L34" s="122"/>
      <c r="M34" s="114"/>
    </row>
    <row r="35" spans="1:13" ht="27.75" customHeight="1">
      <c r="A35" s="358"/>
      <c r="B35" s="359"/>
      <c r="C35" s="999"/>
      <c r="D35" s="956"/>
      <c r="E35" s="463"/>
      <c r="F35" s="345"/>
      <c r="G35" s="367"/>
      <c r="H35" s="366"/>
      <c r="I35" s="361"/>
      <c r="J35" s="67" t="s">
        <v>136</v>
      </c>
      <c r="K35" s="68"/>
      <c r="L35" s="123">
        <v>1</v>
      </c>
      <c r="M35" s="75">
        <v>1</v>
      </c>
    </row>
    <row r="36" spans="1:13" ht="24" customHeight="1">
      <c r="A36" s="374"/>
      <c r="B36" s="359"/>
      <c r="C36" s="407"/>
      <c r="D36" s="943" t="s">
        <v>46</v>
      </c>
      <c r="E36" s="328" t="s">
        <v>68</v>
      </c>
      <c r="F36" s="42"/>
      <c r="G36" s="366"/>
      <c r="H36" s="323"/>
      <c r="I36" s="302"/>
      <c r="J36" s="874" t="s">
        <v>72</v>
      </c>
      <c r="K36" s="59">
        <v>10</v>
      </c>
      <c r="L36" s="47">
        <v>10</v>
      </c>
      <c r="M36" s="50">
        <v>10</v>
      </c>
    </row>
    <row r="37" spans="1:13" ht="15.75" customHeight="1">
      <c r="A37" s="374"/>
      <c r="B37" s="359"/>
      <c r="C37" s="408"/>
      <c r="D37" s="943"/>
      <c r="E37" s="376"/>
      <c r="F37" s="42"/>
      <c r="G37" s="366"/>
      <c r="H37" s="366"/>
      <c r="I37" s="361"/>
      <c r="J37" s="875"/>
      <c r="K37" s="49"/>
      <c r="L37" s="78"/>
      <c r="M37" s="79"/>
    </row>
    <row r="38" spans="1:13" ht="27" customHeight="1">
      <c r="A38" s="923"/>
      <c r="B38" s="262"/>
      <c r="C38" s="409"/>
      <c r="D38" s="932" t="s">
        <v>48</v>
      </c>
      <c r="E38" s="410" t="s">
        <v>120</v>
      </c>
      <c r="F38" s="322"/>
      <c r="G38" s="323"/>
      <c r="H38" s="323"/>
      <c r="I38" s="302"/>
      <c r="J38" s="275" t="s">
        <v>66</v>
      </c>
      <c r="K38" s="259" t="s">
        <v>55</v>
      </c>
      <c r="L38" s="411"/>
      <c r="M38" s="294"/>
    </row>
    <row r="39" spans="1:13" ht="15" customHeight="1">
      <c r="A39" s="923"/>
      <c r="B39" s="262"/>
      <c r="C39" s="409"/>
      <c r="D39" s="943"/>
      <c r="E39" s="412" t="s">
        <v>68</v>
      </c>
      <c r="F39" s="342"/>
      <c r="G39" s="366"/>
      <c r="H39" s="366"/>
      <c r="I39" s="361"/>
      <c r="J39" s="972" t="s">
        <v>124</v>
      </c>
      <c r="K39" s="125" t="s">
        <v>55</v>
      </c>
      <c r="L39" s="413"/>
      <c r="M39" s="105"/>
    </row>
    <row r="40" spans="1:13" ht="11.25" customHeight="1">
      <c r="A40" s="374"/>
      <c r="B40" s="359"/>
      <c r="C40" s="396"/>
      <c r="D40" s="955"/>
      <c r="E40" s="325"/>
      <c r="F40" s="482"/>
      <c r="G40" s="483"/>
      <c r="H40" s="483"/>
      <c r="I40" s="484"/>
      <c r="J40" s="973"/>
      <c r="K40" s="260"/>
      <c r="L40" s="414"/>
      <c r="M40" s="295"/>
    </row>
    <row r="41" spans="1:13" ht="14.25" customHeight="1">
      <c r="A41" s="374"/>
      <c r="B41" s="359"/>
      <c r="C41" s="407"/>
      <c r="D41" s="943" t="s">
        <v>44</v>
      </c>
      <c r="E41" s="368" t="s">
        <v>68</v>
      </c>
      <c r="F41" s="42"/>
      <c r="G41" s="366"/>
      <c r="H41" s="366"/>
      <c r="I41" s="361"/>
      <c r="J41" s="415" t="s">
        <v>149</v>
      </c>
      <c r="K41" s="49">
        <v>4</v>
      </c>
      <c r="L41" s="78"/>
      <c r="M41" s="79"/>
    </row>
    <row r="42" spans="1:13" ht="18" customHeight="1">
      <c r="A42" s="374"/>
      <c r="B42" s="359"/>
      <c r="C42" s="407"/>
      <c r="D42" s="959"/>
      <c r="E42" s="377"/>
      <c r="F42" s="42"/>
      <c r="G42" s="92"/>
      <c r="H42" s="92"/>
      <c r="I42" s="289"/>
      <c r="J42" s="71" t="s">
        <v>59</v>
      </c>
      <c r="K42" s="82">
        <v>10</v>
      </c>
      <c r="L42" s="48"/>
      <c r="M42" s="79"/>
    </row>
    <row r="43" spans="1:13" ht="14.25" customHeight="1">
      <c r="A43" s="374"/>
      <c r="B43" s="359"/>
      <c r="C43" s="407"/>
      <c r="D43" s="932" t="s">
        <v>65</v>
      </c>
      <c r="E43" s="416" t="s">
        <v>68</v>
      </c>
      <c r="F43" s="16"/>
      <c r="G43" s="90"/>
      <c r="H43" s="90"/>
      <c r="I43" s="290"/>
      <c r="J43" s="1001" t="s">
        <v>175</v>
      </c>
      <c r="K43" s="49">
        <v>100</v>
      </c>
      <c r="L43" s="417"/>
      <c r="M43" s="154"/>
    </row>
    <row r="44" spans="1:13" ht="14.25" customHeight="1">
      <c r="A44" s="374"/>
      <c r="B44" s="359"/>
      <c r="C44" s="407"/>
      <c r="D44" s="943"/>
      <c r="E44" s="368" t="s">
        <v>24</v>
      </c>
      <c r="F44" s="42"/>
      <c r="G44" s="91"/>
      <c r="H44" s="91"/>
      <c r="I44" s="148"/>
      <c r="J44" s="1002"/>
      <c r="K44" s="49"/>
      <c r="L44" s="78"/>
      <c r="M44" s="79"/>
    </row>
    <row r="45" spans="1:13" ht="15" customHeight="1">
      <c r="A45" s="374"/>
      <c r="B45" s="359"/>
      <c r="C45" s="407"/>
      <c r="D45" s="943"/>
      <c r="E45" s="300"/>
      <c r="F45" s="42"/>
      <c r="G45" s="91"/>
      <c r="H45" s="91"/>
      <c r="I45" s="148"/>
      <c r="J45" s="1002"/>
      <c r="K45" s="49"/>
      <c r="L45" s="78"/>
      <c r="M45" s="79"/>
    </row>
    <row r="46" spans="1:13" ht="14.25" customHeight="1">
      <c r="A46" s="374"/>
      <c r="B46" s="359"/>
      <c r="C46" s="407"/>
      <c r="D46" s="1000"/>
      <c r="E46" s="376"/>
      <c r="F46" s="45"/>
      <c r="G46" s="92"/>
      <c r="H46" s="92"/>
      <c r="I46" s="289"/>
      <c r="J46" s="1003"/>
      <c r="K46" s="83"/>
      <c r="L46" s="60"/>
      <c r="M46" s="97"/>
    </row>
    <row r="47" spans="1:13" ht="14.25" customHeight="1">
      <c r="A47" s="374"/>
      <c r="B47" s="359"/>
      <c r="C47" s="407"/>
      <c r="D47" s="932" t="s">
        <v>51</v>
      </c>
      <c r="E47" s="416" t="s">
        <v>68</v>
      </c>
      <c r="F47" s="42"/>
      <c r="G47" s="91"/>
      <c r="H47" s="155"/>
      <c r="I47" s="288"/>
      <c r="J47" s="1004" t="s">
        <v>60</v>
      </c>
      <c r="K47" s="418"/>
      <c r="L47" s="419"/>
      <c r="M47" s="157"/>
    </row>
    <row r="48" spans="1:13" ht="13.5" customHeight="1">
      <c r="A48" s="374"/>
      <c r="B48" s="359"/>
      <c r="C48" s="407"/>
      <c r="D48" s="943"/>
      <c r="E48" s="368" t="s">
        <v>24</v>
      </c>
      <c r="F48" s="42"/>
      <c r="G48" s="155"/>
      <c r="H48" s="155"/>
      <c r="I48" s="288"/>
      <c r="J48" s="1005"/>
      <c r="K48" s="49"/>
      <c r="L48" s="420"/>
      <c r="M48" s="266"/>
    </row>
    <row r="49" spans="1:14" ht="37.5" customHeight="1">
      <c r="A49" s="374"/>
      <c r="B49" s="359"/>
      <c r="C49" s="407"/>
      <c r="D49" s="959"/>
      <c r="E49" s="381"/>
      <c r="F49" s="45"/>
      <c r="G49" s="160"/>
      <c r="H49" s="160"/>
      <c r="I49" s="291"/>
      <c r="J49" s="263"/>
      <c r="K49" s="152"/>
      <c r="L49" s="151"/>
      <c r="M49" s="153"/>
    </row>
    <row r="50" spans="1:14" ht="52.5" customHeight="1">
      <c r="A50" s="374"/>
      <c r="B50" s="359"/>
      <c r="C50" s="407"/>
      <c r="D50" s="421" t="s">
        <v>152</v>
      </c>
      <c r="E50" s="422"/>
      <c r="F50" s="423"/>
      <c r="G50" s="424"/>
      <c r="H50" s="326"/>
      <c r="I50" s="327"/>
      <c r="J50" s="296" t="s">
        <v>145</v>
      </c>
      <c r="K50" s="298">
        <v>100</v>
      </c>
      <c r="L50" s="297"/>
      <c r="M50" s="299"/>
    </row>
    <row r="51" spans="1:14" ht="16.5" customHeight="1" thickBot="1">
      <c r="A51" s="374"/>
      <c r="B51" s="359"/>
      <c r="C51" s="425"/>
      <c r="D51" s="426"/>
      <c r="E51" s="427"/>
      <c r="F51" s="428" t="s">
        <v>5</v>
      </c>
      <c r="G51" s="37">
        <f>SUM(G17:G50)</f>
        <v>876.6</v>
      </c>
      <c r="H51" s="37">
        <f>SUM(H17:H50)</f>
        <v>306</v>
      </c>
      <c r="I51" s="37">
        <f>SUM(I17:I50)</f>
        <v>306</v>
      </c>
      <c r="J51" s="429"/>
      <c r="K51" s="430"/>
      <c r="L51" s="430"/>
      <c r="M51" s="431"/>
    </row>
    <row r="52" spans="1:14" ht="12.75" customHeight="1">
      <c r="A52" s="923"/>
      <c r="B52" s="924"/>
      <c r="C52" s="432" t="s">
        <v>6</v>
      </c>
      <c r="D52" s="1006" t="s">
        <v>118</v>
      </c>
      <c r="E52" s="433" t="s">
        <v>24</v>
      </c>
      <c r="F52" s="434" t="s">
        <v>21</v>
      </c>
      <c r="G52" s="435">
        <v>240.8</v>
      </c>
      <c r="H52" s="435">
        <v>12</v>
      </c>
      <c r="I52" s="435">
        <v>12</v>
      </c>
      <c r="J52" s="436"/>
      <c r="K52" s="437"/>
      <c r="L52" s="437"/>
      <c r="M52" s="438"/>
    </row>
    <row r="53" spans="1:14" ht="12.75" customHeight="1">
      <c r="A53" s="923"/>
      <c r="B53" s="924"/>
      <c r="C53" s="396"/>
      <c r="D53" s="1007"/>
      <c r="E53" s="216"/>
      <c r="F53" s="42" t="s">
        <v>49</v>
      </c>
      <c r="G53" s="366">
        <f>245.1+2.4</f>
        <v>247.5</v>
      </c>
      <c r="H53" s="366">
        <v>0</v>
      </c>
      <c r="I53" s="366">
        <v>0</v>
      </c>
      <c r="J53" s="133"/>
      <c r="K53" s="101"/>
      <c r="L53" s="99"/>
      <c r="M53" s="100"/>
    </row>
    <row r="54" spans="1:14" ht="12.75" customHeight="1">
      <c r="A54" s="923"/>
      <c r="B54" s="924"/>
      <c r="C54" s="699"/>
      <c r="D54" s="1007"/>
      <c r="E54" s="216"/>
      <c r="F54" s="42" t="s">
        <v>76</v>
      </c>
      <c r="G54" s="700">
        <v>4.8</v>
      </c>
      <c r="H54" s="700"/>
      <c r="I54" s="700"/>
      <c r="J54" s="133"/>
      <c r="K54" s="101"/>
      <c r="L54" s="99"/>
      <c r="M54" s="100"/>
    </row>
    <row r="55" spans="1:14" ht="12.75" customHeight="1">
      <c r="A55" s="923"/>
      <c r="B55" s="924"/>
      <c r="C55" s="396"/>
      <c r="D55" s="1007"/>
      <c r="E55" s="216"/>
      <c r="F55" s="42" t="s">
        <v>75</v>
      </c>
      <c r="G55" s="366">
        <v>54.6</v>
      </c>
      <c r="H55" s="366"/>
      <c r="I55" s="366"/>
      <c r="J55" s="133"/>
      <c r="K55" s="101"/>
      <c r="L55" s="99"/>
      <c r="M55" s="100"/>
    </row>
    <row r="56" spans="1:14" ht="15.75" customHeight="1">
      <c r="A56" s="923"/>
      <c r="B56" s="924"/>
      <c r="C56" s="1008"/>
      <c r="D56" s="912" t="s">
        <v>150</v>
      </c>
      <c r="E56" s="346" t="s">
        <v>97</v>
      </c>
      <c r="F56" s="322"/>
      <c r="G56" s="323"/>
      <c r="H56" s="323"/>
      <c r="I56" s="323"/>
      <c r="J56" s="1001" t="s">
        <v>62</v>
      </c>
      <c r="K56" s="232">
        <v>1</v>
      </c>
      <c r="L56" s="232"/>
      <c r="M56" s="233"/>
      <c r="N56" s="129"/>
    </row>
    <row r="57" spans="1:14" ht="13.5" customHeight="1">
      <c r="A57" s="923"/>
      <c r="B57" s="924"/>
      <c r="C57" s="1009"/>
      <c r="D57" s="946"/>
      <c r="E57" s="439" t="s">
        <v>68</v>
      </c>
      <c r="F57" s="342"/>
      <c r="G57" s="366"/>
      <c r="H57" s="366"/>
      <c r="I57" s="366"/>
      <c r="J57" s="1012"/>
      <c r="K57" s="231"/>
      <c r="L57" s="231"/>
      <c r="M57" s="378"/>
      <c r="N57" s="129"/>
    </row>
    <row r="58" spans="1:14" ht="15" customHeight="1">
      <c r="A58" s="923"/>
      <c r="B58" s="924"/>
      <c r="C58" s="1010"/>
      <c r="D58" s="1011"/>
      <c r="E58" s="440" t="s">
        <v>120</v>
      </c>
      <c r="F58" s="345"/>
      <c r="G58" s="367"/>
      <c r="H58" s="367"/>
      <c r="I58" s="367"/>
      <c r="J58" s="1003"/>
      <c r="K58" s="234"/>
      <c r="L58" s="234"/>
      <c r="M58" s="235"/>
    </row>
    <row r="59" spans="1:14" ht="15" customHeight="1">
      <c r="A59" s="923"/>
      <c r="B59" s="924"/>
      <c r="C59" s="945"/>
      <c r="D59" s="932" t="s">
        <v>56</v>
      </c>
      <c r="E59" s="346" t="s">
        <v>97</v>
      </c>
      <c r="F59" s="42"/>
      <c r="G59" s="366"/>
      <c r="H59" s="366"/>
      <c r="I59" s="366"/>
      <c r="J59" s="18" t="s">
        <v>42</v>
      </c>
      <c r="K59" s="95">
        <v>100</v>
      </c>
      <c r="L59" s="41"/>
      <c r="M59" s="69"/>
    </row>
    <row r="60" spans="1:14" ht="15" customHeight="1">
      <c r="A60" s="923"/>
      <c r="B60" s="924"/>
      <c r="C60" s="945"/>
      <c r="D60" s="943"/>
      <c r="E60" s="328" t="s">
        <v>120</v>
      </c>
      <c r="F60" s="42"/>
      <c r="G60" s="366"/>
      <c r="H60" s="366"/>
      <c r="I60" s="366"/>
      <c r="J60" s="18"/>
      <c r="K60" s="95"/>
      <c r="L60" s="41"/>
      <c r="M60" s="69"/>
    </row>
    <row r="61" spans="1:14" ht="21.75" customHeight="1">
      <c r="A61" s="923"/>
      <c r="B61" s="924"/>
      <c r="C61" s="945"/>
      <c r="D61" s="943"/>
      <c r="E61" s="441" t="s">
        <v>68</v>
      </c>
      <c r="F61" s="42"/>
      <c r="G61" s="366"/>
      <c r="H61" s="52"/>
      <c r="I61" s="52"/>
      <c r="J61" s="18"/>
      <c r="K61" s="95"/>
      <c r="L61" s="41"/>
      <c r="M61" s="69"/>
    </row>
    <row r="62" spans="1:14" ht="26.25" customHeight="1">
      <c r="A62" s="923"/>
      <c r="B62" s="924"/>
      <c r="C62" s="396"/>
      <c r="D62" s="912" t="s">
        <v>69</v>
      </c>
      <c r="E62" s="442" t="s">
        <v>68</v>
      </c>
      <c r="F62" s="16"/>
      <c r="G62" s="323"/>
      <c r="H62" s="323"/>
      <c r="I62" s="323"/>
      <c r="J62" s="280" t="s">
        <v>81</v>
      </c>
      <c r="K62" s="94">
        <v>1</v>
      </c>
      <c r="L62" s="94"/>
      <c r="M62" s="219"/>
      <c r="N62" s="129"/>
    </row>
    <row r="63" spans="1:14" ht="26.25" customHeight="1">
      <c r="A63" s="923"/>
      <c r="B63" s="924"/>
      <c r="C63" s="396"/>
      <c r="D63" s="946"/>
      <c r="E63" s="329" t="s">
        <v>120</v>
      </c>
      <c r="F63" s="342"/>
      <c r="G63" s="366"/>
      <c r="H63" s="366"/>
      <c r="I63" s="366"/>
      <c r="J63" s="117" t="s">
        <v>71</v>
      </c>
      <c r="K63" s="116">
        <v>1</v>
      </c>
      <c r="L63" s="130">
        <v>1</v>
      </c>
      <c r="M63" s="147"/>
      <c r="N63" s="129"/>
    </row>
    <row r="64" spans="1:14" ht="29.25" customHeight="1">
      <c r="A64" s="923"/>
      <c r="B64" s="924"/>
      <c r="C64" s="443"/>
      <c r="D64" s="947"/>
      <c r="E64" s="444"/>
      <c r="F64" s="345"/>
      <c r="G64" s="367"/>
      <c r="H64" s="367"/>
      <c r="I64" s="367"/>
      <c r="J64" s="276" t="s">
        <v>70</v>
      </c>
      <c r="K64" s="277"/>
      <c r="L64" s="278"/>
      <c r="M64" s="279">
        <v>1</v>
      </c>
    </row>
    <row r="65" spans="1:14" ht="16.5" customHeight="1" thickBot="1">
      <c r="A65" s="923"/>
      <c r="B65" s="924"/>
      <c r="C65" s="425"/>
      <c r="D65" s="426"/>
      <c r="E65" s="427"/>
      <c r="F65" s="428" t="s">
        <v>5</v>
      </c>
      <c r="G65" s="37">
        <f>SUM(G52:G64)</f>
        <v>547.70000000000005</v>
      </c>
      <c r="H65" s="37">
        <f t="shared" ref="H65:I65" si="0">SUM(H52:H64)</f>
        <v>12</v>
      </c>
      <c r="I65" s="37">
        <f t="shared" si="0"/>
        <v>12</v>
      </c>
      <c r="J65" s="429"/>
      <c r="K65" s="430"/>
      <c r="L65" s="430"/>
      <c r="M65" s="431"/>
    </row>
    <row r="66" spans="1:14" ht="15.75" customHeight="1" thickBot="1">
      <c r="A66" s="13" t="s">
        <v>4</v>
      </c>
      <c r="B66" s="5" t="s">
        <v>4</v>
      </c>
      <c r="C66" s="934" t="s">
        <v>7</v>
      </c>
      <c r="D66" s="935"/>
      <c r="E66" s="935"/>
      <c r="F66" s="935"/>
      <c r="G66" s="25">
        <f>G65+G51</f>
        <v>1424.3</v>
      </c>
      <c r="H66" s="25">
        <f t="shared" ref="H66:I66" si="1">H65+H51</f>
        <v>318</v>
      </c>
      <c r="I66" s="25">
        <f t="shared" si="1"/>
        <v>318</v>
      </c>
      <c r="J66" s="87"/>
      <c r="K66" s="88"/>
      <c r="L66" s="88"/>
      <c r="M66" s="33"/>
    </row>
    <row r="67" spans="1:14" ht="15" customHeight="1" thickBot="1">
      <c r="A67" s="13" t="s">
        <v>4</v>
      </c>
      <c r="B67" s="5" t="s">
        <v>6</v>
      </c>
      <c r="C67" s="936" t="s">
        <v>127</v>
      </c>
      <c r="D67" s="937"/>
      <c r="E67" s="937"/>
      <c r="F67" s="937"/>
      <c r="G67" s="937"/>
      <c r="H67" s="937"/>
      <c r="I67" s="937"/>
      <c r="J67" s="937"/>
      <c r="K67" s="383"/>
      <c r="L67" s="383"/>
      <c r="M67" s="31"/>
    </row>
    <row r="68" spans="1:14" ht="13.5" customHeight="1">
      <c r="A68" s="445" t="s">
        <v>4</v>
      </c>
      <c r="B68" s="446" t="s">
        <v>6</v>
      </c>
      <c r="C68" s="447" t="s">
        <v>4</v>
      </c>
      <c r="D68" s="938" t="s">
        <v>123</v>
      </c>
      <c r="E68" s="448" t="s">
        <v>68</v>
      </c>
      <c r="F68" s="449" t="s">
        <v>21</v>
      </c>
      <c r="G68" s="450">
        <f>572.6-0.6</f>
        <v>572</v>
      </c>
      <c r="H68" s="450">
        <f>791.3+1.3+75</f>
        <v>867.6</v>
      </c>
      <c r="I68" s="450">
        <f>875.5+5.4</f>
        <v>880.9</v>
      </c>
      <c r="J68" s="451"/>
      <c r="K68" s="452"/>
      <c r="L68" s="452"/>
      <c r="M68" s="453"/>
    </row>
    <row r="69" spans="1:14" ht="13.5" customHeight="1">
      <c r="A69" s="358"/>
      <c r="B69" s="359"/>
      <c r="C69" s="382"/>
      <c r="D69" s="939"/>
      <c r="E69" s="329"/>
      <c r="F69" s="321" t="s">
        <v>49</v>
      </c>
      <c r="G69" s="343">
        <f>25.9</f>
        <v>25.9</v>
      </c>
      <c r="H69" s="343"/>
      <c r="I69" s="343"/>
      <c r="J69" s="272"/>
      <c r="K69" s="273"/>
      <c r="L69" s="273"/>
      <c r="M69" s="124"/>
    </row>
    <row r="70" spans="1:14" ht="14.25" customHeight="1">
      <c r="A70" s="358"/>
      <c r="B70" s="359"/>
      <c r="C70" s="382"/>
      <c r="D70" s="933"/>
      <c r="E70" s="330"/>
      <c r="F70" s="321" t="s">
        <v>52</v>
      </c>
      <c r="G70" s="343">
        <f>44.7-3.3</f>
        <v>41.4</v>
      </c>
      <c r="H70" s="366"/>
      <c r="I70" s="366"/>
      <c r="J70" s="272"/>
      <c r="K70" s="273"/>
      <c r="L70" s="273"/>
      <c r="M70" s="124"/>
    </row>
    <row r="71" spans="1:14" ht="14.25" customHeight="1">
      <c r="A71" s="358"/>
      <c r="B71" s="359"/>
      <c r="C71" s="940" t="s">
        <v>82</v>
      </c>
      <c r="D71" s="932" t="s">
        <v>121</v>
      </c>
      <c r="E71" s="368" t="s">
        <v>120</v>
      </c>
      <c r="F71" s="161"/>
      <c r="G71" s="121"/>
      <c r="H71" s="323"/>
      <c r="I71" s="323"/>
      <c r="J71" s="249" t="s">
        <v>106</v>
      </c>
      <c r="K71" s="47">
        <v>5</v>
      </c>
      <c r="L71" s="59">
        <v>5</v>
      </c>
      <c r="M71" s="50">
        <v>5</v>
      </c>
    </row>
    <row r="72" spans="1:14" ht="27" customHeight="1">
      <c r="A72" s="358"/>
      <c r="B72" s="359"/>
      <c r="C72" s="941"/>
      <c r="D72" s="943"/>
      <c r="E72" s="368" t="s">
        <v>97</v>
      </c>
      <c r="F72" s="321"/>
      <c r="G72" s="343"/>
      <c r="H72" s="366"/>
      <c r="I72" s="366"/>
      <c r="J72" s="454" t="s">
        <v>107</v>
      </c>
      <c r="K72" s="118">
        <v>5</v>
      </c>
      <c r="L72" s="127">
        <v>5</v>
      </c>
      <c r="M72" s="119">
        <v>5</v>
      </c>
      <c r="N72" s="944"/>
    </row>
    <row r="73" spans="1:14" ht="28.5" customHeight="1">
      <c r="A73" s="358"/>
      <c r="B73" s="359"/>
      <c r="C73" s="941"/>
      <c r="D73" s="943"/>
      <c r="E73" s="368" t="s">
        <v>68</v>
      </c>
      <c r="F73" s="321"/>
      <c r="G73" s="22"/>
      <c r="H73" s="366"/>
      <c r="I73" s="366"/>
      <c r="J73" s="117" t="s">
        <v>153</v>
      </c>
      <c r="K73" s="118">
        <v>3</v>
      </c>
      <c r="L73" s="252">
        <v>3</v>
      </c>
      <c r="M73" s="253">
        <v>3</v>
      </c>
      <c r="N73" s="944"/>
    </row>
    <row r="74" spans="1:14" ht="28.5" customHeight="1">
      <c r="A74" s="358"/>
      <c r="B74" s="359"/>
      <c r="C74" s="941"/>
      <c r="D74" s="943"/>
      <c r="E74" s="455"/>
      <c r="F74" s="321"/>
      <c r="G74" s="22"/>
      <c r="H74" s="366"/>
      <c r="I74" s="366"/>
      <c r="J74" s="117" t="s">
        <v>108</v>
      </c>
      <c r="K74" s="118">
        <v>1</v>
      </c>
      <c r="L74" s="252">
        <v>1</v>
      </c>
      <c r="M74" s="253">
        <v>1</v>
      </c>
      <c r="N74" s="944"/>
    </row>
    <row r="75" spans="1:14" ht="39.75" customHeight="1">
      <c r="A75" s="358"/>
      <c r="B75" s="359"/>
      <c r="C75" s="941"/>
      <c r="D75" s="943"/>
      <c r="E75" s="455"/>
      <c r="F75" s="321"/>
      <c r="G75" s="22"/>
      <c r="H75" s="366"/>
      <c r="I75" s="366"/>
      <c r="J75" s="454" t="s">
        <v>109</v>
      </c>
      <c r="K75" s="118">
        <v>1</v>
      </c>
      <c r="L75" s="252">
        <v>1</v>
      </c>
      <c r="M75" s="253">
        <v>1</v>
      </c>
      <c r="N75" s="944"/>
    </row>
    <row r="76" spans="1:14" ht="39.75" customHeight="1">
      <c r="A76" s="821"/>
      <c r="B76" s="822"/>
      <c r="C76" s="941"/>
      <c r="D76" s="943"/>
      <c r="E76" s="455"/>
      <c r="F76" s="321"/>
      <c r="G76" s="22"/>
      <c r="H76" s="823"/>
      <c r="I76" s="823"/>
      <c r="J76" s="458" t="s">
        <v>154</v>
      </c>
      <c r="K76" s="254">
        <v>60</v>
      </c>
      <c r="L76" s="255">
        <v>60</v>
      </c>
      <c r="M76" s="256">
        <v>60</v>
      </c>
      <c r="N76" s="944"/>
    </row>
    <row r="77" spans="1:14" ht="29.25" customHeight="1">
      <c r="A77" s="358"/>
      <c r="B77" s="359"/>
      <c r="C77" s="942"/>
      <c r="D77" s="933"/>
      <c r="E77" s="456"/>
      <c r="F77" s="457"/>
      <c r="G77" s="23"/>
      <c r="H77" s="367"/>
      <c r="I77" s="367"/>
      <c r="J77" s="836" t="s">
        <v>180</v>
      </c>
      <c r="K77" s="837">
        <v>1</v>
      </c>
      <c r="L77" s="837">
        <v>1</v>
      </c>
      <c r="M77" s="839">
        <v>1</v>
      </c>
      <c r="N77" s="944"/>
    </row>
    <row r="78" spans="1:14" ht="15.75" customHeight="1">
      <c r="A78" s="923"/>
      <c r="B78" s="924"/>
      <c r="C78" s="925" t="s">
        <v>142</v>
      </c>
      <c r="D78" s="928" t="s">
        <v>98</v>
      </c>
      <c r="E78" s="379" t="s">
        <v>120</v>
      </c>
      <c r="F78" s="364"/>
      <c r="G78" s="343"/>
      <c r="H78" s="366"/>
      <c r="I78" s="366"/>
      <c r="J78" s="243" t="s">
        <v>83</v>
      </c>
      <c r="K78" s="286" t="s">
        <v>184</v>
      </c>
      <c r="L78" s="245" t="s">
        <v>184</v>
      </c>
      <c r="M78" s="248" t="s">
        <v>184</v>
      </c>
    </row>
    <row r="79" spans="1:14" ht="27" customHeight="1">
      <c r="A79" s="923"/>
      <c r="B79" s="924"/>
      <c r="C79" s="926"/>
      <c r="D79" s="928"/>
      <c r="E79" s="368" t="s">
        <v>97</v>
      </c>
      <c r="F79" s="364"/>
      <c r="G79" s="22"/>
      <c r="H79" s="366"/>
      <c r="I79" s="366"/>
      <c r="J79" s="454" t="s">
        <v>85</v>
      </c>
      <c r="K79" s="165">
        <v>12</v>
      </c>
      <c r="L79" s="166">
        <v>12</v>
      </c>
      <c r="M79" s="167">
        <v>12</v>
      </c>
    </row>
    <row r="80" spans="1:14" ht="26.25" customHeight="1">
      <c r="A80" s="923"/>
      <c r="B80" s="924"/>
      <c r="C80" s="926"/>
      <c r="D80" s="928"/>
      <c r="E80" s="368" t="s">
        <v>68</v>
      </c>
      <c r="F80" s="364"/>
      <c r="G80" s="22"/>
      <c r="H80" s="366"/>
      <c r="I80" s="366"/>
      <c r="J80" s="454" t="s">
        <v>86</v>
      </c>
      <c r="K80" s="228" t="s">
        <v>94</v>
      </c>
      <c r="L80" s="166" t="s">
        <v>94</v>
      </c>
      <c r="M80" s="167" t="s">
        <v>94</v>
      </c>
    </row>
    <row r="81" spans="1:14" ht="27" customHeight="1">
      <c r="A81" s="923"/>
      <c r="B81" s="924"/>
      <c r="C81" s="927"/>
      <c r="D81" s="928"/>
      <c r="E81" s="459"/>
      <c r="F81" s="364"/>
      <c r="G81" s="22"/>
      <c r="H81" s="366"/>
      <c r="I81" s="366"/>
      <c r="J81" s="458" t="s">
        <v>87</v>
      </c>
      <c r="K81" s="168" t="s">
        <v>88</v>
      </c>
      <c r="L81" s="169" t="s">
        <v>88</v>
      </c>
      <c r="M81" s="211" t="s">
        <v>88</v>
      </c>
    </row>
    <row r="82" spans="1:14" ht="25.5" customHeight="1">
      <c r="A82" s="929"/>
      <c r="B82" s="924"/>
      <c r="C82" s="930"/>
      <c r="D82" s="932" t="s">
        <v>89</v>
      </c>
      <c r="E82" s="328" t="s">
        <v>120</v>
      </c>
      <c r="F82" s="161"/>
      <c r="G82" s="460"/>
      <c r="H82" s="323"/>
      <c r="I82" s="323"/>
      <c r="J82" s="461" t="s">
        <v>90</v>
      </c>
      <c r="K82" s="806"/>
      <c r="L82" s="802">
        <v>1</v>
      </c>
      <c r="M82" s="807">
        <v>1</v>
      </c>
    </row>
    <row r="83" spans="1:14" ht="20.25" customHeight="1">
      <c r="A83" s="929"/>
      <c r="B83" s="924"/>
      <c r="C83" s="931"/>
      <c r="D83" s="933"/>
      <c r="E83" s="463" t="s">
        <v>68</v>
      </c>
      <c r="F83" s="457"/>
      <c r="G83" s="23"/>
      <c r="H83" s="367"/>
      <c r="I83" s="367"/>
      <c r="J83" s="267" t="s">
        <v>91</v>
      </c>
      <c r="K83" s="805"/>
      <c r="L83" s="804">
        <v>7</v>
      </c>
      <c r="M83" s="808">
        <v>7</v>
      </c>
    </row>
    <row r="84" spans="1:14" ht="15.75" customHeight="1">
      <c r="A84" s="374"/>
      <c r="B84" s="238"/>
      <c r="C84" s="911"/>
      <c r="D84" s="912" t="s">
        <v>103</v>
      </c>
      <c r="E84" s="466" t="s">
        <v>120</v>
      </c>
      <c r="F84" s="170"/>
      <c r="G84" s="460"/>
      <c r="H84" s="323"/>
      <c r="I84" s="323"/>
      <c r="J84" s="175" t="s">
        <v>147</v>
      </c>
      <c r="K84" s="286"/>
      <c r="L84" s="286" t="s">
        <v>119</v>
      </c>
      <c r="M84" s="287" t="s">
        <v>119</v>
      </c>
      <c r="N84" s="162"/>
    </row>
    <row r="85" spans="1:14" ht="15" customHeight="1">
      <c r="A85" s="358"/>
      <c r="B85" s="359"/>
      <c r="C85" s="911"/>
      <c r="D85" s="913"/>
      <c r="E85" s="467" t="s">
        <v>97</v>
      </c>
      <c r="F85" s="321"/>
      <c r="G85" s="343"/>
      <c r="H85" s="366"/>
      <c r="I85" s="366"/>
      <c r="J85" s="915" t="s">
        <v>104</v>
      </c>
      <c r="K85" s="49">
        <v>10</v>
      </c>
      <c r="L85" s="49">
        <v>10</v>
      </c>
      <c r="M85" s="79">
        <v>10</v>
      </c>
      <c r="N85" s="162"/>
    </row>
    <row r="86" spans="1:14" ht="12.75" customHeight="1">
      <c r="A86" s="374"/>
      <c r="B86" s="359"/>
      <c r="C86" s="911"/>
      <c r="D86" s="360"/>
      <c r="E86" s="467" t="s">
        <v>68</v>
      </c>
      <c r="F86" s="321"/>
      <c r="G86" s="22"/>
      <c r="H86" s="366"/>
      <c r="I86" s="366"/>
      <c r="J86" s="916"/>
      <c r="K86" s="49"/>
      <c r="L86" s="49"/>
      <c r="M86" s="79"/>
      <c r="N86" s="162"/>
    </row>
    <row r="87" spans="1:14" ht="26.25" customHeight="1">
      <c r="A87" s="374"/>
      <c r="B87" s="238"/>
      <c r="C87" s="911"/>
      <c r="D87" s="375"/>
      <c r="E87" s="468"/>
      <c r="F87" s="365"/>
      <c r="G87" s="23"/>
      <c r="H87" s="367"/>
      <c r="I87" s="367"/>
      <c r="J87" s="242" t="s">
        <v>105</v>
      </c>
      <c r="K87" s="246" t="s">
        <v>186</v>
      </c>
      <c r="L87" s="246" t="s">
        <v>55</v>
      </c>
      <c r="M87" s="247" t="s">
        <v>55</v>
      </c>
      <c r="N87" s="162"/>
    </row>
    <row r="88" spans="1:14" ht="18" customHeight="1">
      <c r="A88" s="374"/>
      <c r="B88" s="359"/>
      <c r="C88" s="382"/>
      <c r="D88" s="917" t="s">
        <v>122</v>
      </c>
      <c r="E88" s="919"/>
      <c r="F88" s="364"/>
      <c r="G88" s="22"/>
      <c r="H88" s="361"/>
      <c r="I88" s="366"/>
      <c r="J88" s="187" t="s">
        <v>92</v>
      </c>
      <c r="K88" s="198"/>
      <c r="L88" s="199">
        <v>1</v>
      </c>
      <c r="M88" s="200"/>
    </row>
    <row r="89" spans="1:14" ht="21.75" customHeight="1">
      <c r="A89" s="374"/>
      <c r="B89" s="359"/>
      <c r="C89" s="382"/>
      <c r="D89" s="918"/>
      <c r="E89" s="920"/>
      <c r="F89" s="469"/>
      <c r="G89" s="470"/>
      <c r="H89" s="193"/>
      <c r="I89" s="192"/>
      <c r="J89" s="314"/>
      <c r="K89" s="195"/>
      <c r="L89" s="196"/>
      <c r="M89" s="197"/>
    </row>
    <row r="90" spans="1:14" ht="19.5" customHeight="1">
      <c r="A90" s="374"/>
      <c r="B90" s="359"/>
      <c r="C90" s="382"/>
      <c r="D90" s="917" t="s">
        <v>156</v>
      </c>
      <c r="E90" s="921" t="s">
        <v>68</v>
      </c>
      <c r="F90" s="170"/>
      <c r="G90" s="460"/>
      <c r="H90" s="302"/>
      <c r="I90" s="323"/>
      <c r="J90" s="187" t="s">
        <v>92</v>
      </c>
      <c r="K90" s="188"/>
      <c r="L90" s="189"/>
      <c r="M90" s="190">
        <v>1</v>
      </c>
    </row>
    <row r="91" spans="1:14" ht="46.5" customHeight="1">
      <c r="A91" s="374"/>
      <c r="B91" s="359"/>
      <c r="C91" s="382"/>
      <c r="D91" s="918"/>
      <c r="E91" s="922"/>
      <c r="F91" s="365"/>
      <c r="G91" s="471"/>
      <c r="H91" s="193"/>
      <c r="I91" s="192"/>
      <c r="J91" s="314"/>
      <c r="K91" s="195"/>
      <c r="L91" s="196"/>
      <c r="M91" s="197"/>
    </row>
    <row r="92" spans="1:14" s="3" customFormat="1" ht="22.5" customHeight="1">
      <c r="A92" s="472"/>
      <c r="B92" s="473"/>
      <c r="C92" s="474"/>
      <c r="D92" s="901" t="s">
        <v>157</v>
      </c>
      <c r="E92" s="318"/>
      <c r="F92" s="306"/>
      <c r="G92" s="475"/>
      <c r="H92" s="307"/>
      <c r="I92" s="307"/>
      <c r="J92" s="271" t="s">
        <v>128</v>
      </c>
      <c r="K92" s="309">
        <v>1</v>
      </c>
      <c r="L92" s="310"/>
      <c r="M92" s="311"/>
    </row>
    <row r="93" spans="1:14" s="3" customFormat="1" ht="30" customHeight="1">
      <c r="A93" s="472"/>
      <c r="B93" s="473"/>
      <c r="C93" s="474"/>
      <c r="D93" s="902"/>
      <c r="E93" s="319"/>
      <c r="F93" s="312"/>
      <c r="G93" s="313"/>
      <c r="H93" s="313"/>
      <c r="I93" s="313"/>
      <c r="J93" s="314"/>
      <c r="K93" s="315"/>
      <c r="L93" s="316"/>
      <c r="M93" s="317"/>
    </row>
    <row r="94" spans="1:14" ht="16.5" customHeight="1" thickBot="1">
      <c r="A94" s="476"/>
      <c r="B94" s="477"/>
      <c r="C94" s="425"/>
      <c r="D94" s="426"/>
      <c r="E94" s="427"/>
      <c r="F94" s="478" t="s">
        <v>5</v>
      </c>
      <c r="G94" s="37">
        <f>SUM(G68:G93)</f>
        <v>639.29999999999995</v>
      </c>
      <c r="H94" s="37">
        <f>SUM(H68:H93)</f>
        <v>867.6</v>
      </c>
      <c r="I94" s="37">
        <f>SUM(I68:I93)</f>
        <v>880.9</v>
      </c>
      <c r="J94" s="429"/>
      <c r="K94" s="430"/>
      <c r="L94" s="430"/>
      <c r="M94" s="431"/>
    </row>
    <row r="95" spans="1:14" ht="14.25" customHeight="1" thickBot="1">
      <c r="A95" s="14" t="s">
        <v>4</v>
      </c>
      <c r="B95" s="210" t="s">
        <v>6</v>
      </c>
      <c r="C95" s="903" t="s">
        <v>7</v>
      </c>
      <c r="D95" s="904"/>
      <c r="E95" s="904"/>
      <c r="F95" s="905"/>
      <c r="G95" s="479">
        <f>G94</f>
        <v>639.29999999999995</v>
      </c>
      <c r="H95" s="479">
        <f t="shared" ref="H95:I95" si="2">H94</f>
        <v>867.6</v>
      </c>
      <c r="I95" s="479">
        <f t="shared" si="2"/>
        <v>880.9</v>
      </c>
      <c r="J95" s="201"/>
      <c r="K95" s="202"/>
      <c r="L95" s="202"/>
      <c r="M95" s="203"/>
    </row>
    <row r="96" spans="1:14" ht="14.25" customHeight="1" thickBot="1">
      <c r="A96" s="13" t="s">
        <v>4</v>
      </c>
      <c r="B96" s="906" t="s">
        <v>8</v>
      </c>
      <c r="C96" s="907"/>
      <c r="D96" s="907"/>
      <c r="E96" s="907"/>
      <c r="F96" s="907"/>
      <c r="G96" s="26">
        <f>G95+G66</f>
        <v>2063.6</v>
      </c>
      <c r="H96" s="26">
        <f>H95+H66</f>
        <v>1185.5999999999999</v>
      </c>
      <c r="I96" s="26">
        <f>I95+I66</f>
        <v>1198.9000000000001</v>
      </c>
      <c r="J96" s="85"/>
      <c r="K96" s="86"/>
      <c r="L96" s="86"/>
      <c r="M96" s="32"/>
    </row>
    <row r="97" spans="1:13" ht="14.25" customHeight="1" thickBot="1">
      <c r="A97" s="204" t="s">
        <v>4</v>
      </c>
      <c r="B97" s="908" t="s">
        <v>16</v>
      </c>
      <c r="C97" s="909"/>
      <c r="D97" s="909"/>
      <c r="E97" s="909"/>
      <c r="F97" s="909"/>
      <c r="G97" s="205">
        <f t="shared" ref="G97:I97" si="3">G96</f>
        <v>2063.6</v>
      </c>
      <c r="H97" s="205">
        <f t="shared" si="3"/>
        <v>1185.5999999999999</v>
      </c>
      <c r="I97" s="205">
        <f t="shared" si="3"/>
        <v>1198.9000000000001</v>
      </c>
      <c r="J97" s="206"/>
      <c r="K97" s="207"/>
      <c r="L97" s="207"/>
      <c r="M97" s="208"/>
    </row>
    <row r="98" spans="1:13" s="6" customFormat="1" ht="17.25" customHeight="1">
      <c r="A98" s="370"/>
      <c r="B98" s="371"/>
      <c r="C98" s="371"/>
      <c r="D98" s="371"/>
      <c r="E98" s="371"/>
      <c r="F98" s="371"/>
      <c r="G98" s="371"/>
      <c r="H98" s="371"/>
      <c r="I98" s="371"/>
      <c r="J98" s="371"/>
      <c r="K98" s="370"/>
      <c r="L98" s="370"/>
      <c r="M98" s="370"/>
    </row>
    <row r="99" spans="1:13" s="6" customFormat="1" ht="17.25" customHeight="1">
      <c r="A99" s="910"/>
      <c r="B99" s="910"/>
      <c r="C99" s="910"/>
      <c r="D99" s="910"/>
      <c r="E99" s="910"/>
      <c r="F99" s="910"/>
      <c r="G99" s="910"/>
      <c r="H99" s="910"/>
      <c r="I99" s="910"/>
      <c r="J99" s="910"/>
      <c r="K99" s="372"/>
      <c r="L99" s="372"/>
      <c r="M99" s="372"/>
    </row>
    <row r="100" spans="1:13" s="7" customFormat="1" ht="14.25" customHeight="1" thickBot="1">
      <c r="A100" s="914" t="s">
        <v>12</v>
      </c>
      <c r="B100" s="914"/>
      <c r="C100" s="914"/>
      <c r="D100" s="914"/>
      <c r="E100" s="914"/>
      <c r="F100" s="914"/>
      <c r="G100" s="369"/>
      <c r="H100" s="369"/>
      <c r="I100" s="369"/>
      <c r="J100" s="1"/>
      <c r="K100" s="1"/>
      <c r="L100" s="1"/>
      <c r="M100" s="1"/>
    </row>
    <row r="101" spans="1:13" ht="60" customHeight="1" thickBot="1">
      <c r="A101" s="889" t="s">
        <v>9</v>
      </c>
      <c r="B101" s="890"/>
      <c r="C101" s="890"/>
      <c r="D101" s="890"/>
      <c r="E101" s="890"/>
      <c r="F101" s="891"/>
      <c r="G101" s="102" t="s">
        <v>77</v>
      </c>
      <c r="H101" s="102" t="s">
        <v>63</v>
      </c>
      <c r="I101" s="102" t="s">
        <v>78</v>
      </c>
      <c r="J101" s="6"/>
      <c r="K101" s="6"/>
      <c r="L101" s="6"/>
      <c r="M101" s="6"/>
    </row>
    <row r="102" spans="1:13" ht="14.25" customHeight="1">
      <c r="A102" s="892" t="s">
        <v>13</v>
      </c>
      <c r="B102" s="893"/>
      <c r="C102" s="893"/>
      <c r="D102" s="893"/>
      <c r="E102" s="893"/>
      <c r="F102" s="894"/>
      <c r="G102" s="84">
        <f t="shared" ref="G102:I102" si="4">G103+G111+G109+G110</f>
        <v>1986.6</v>
      </c>
      <c r="H102" s="132">
        <f t="shared" si="4"/>
        <v>1185.5999999999999</v>
      </c>
      <c r="I102" s="132">
        <f t="shared" si="4"/>
        <v>1198.9000000000001</v>
      </c>
      <c r="J102" s="6"/>
      <c r="K102" s="6"/>
      <c r="L102" s="6"/>
      <c r="M102" s="6"/>
    </row>
    <row r="103" spans="1:13" s="15" customFormat="1" ht="14.25" customHeight="1">
      <c r="A103" s="895" t="s">
        <v>33</v>
      </c>
      <c r="B103" s="896"/>
      <c r="C103" s="896"/>
      <c r="D103" s="896"/>
      <c r="E103" s="896"/>
      <c r="F103" s="897"/>
      <c r="G103" s="19">
        <f>SUM(G104:G108)</f>
        <v>1623.2</v>
      </c>
      <c r="H103" s="19">
        <f>SUM(H104:H108)</f>
        <v>1185.5999999999999</v>
      </c>
      <c r="I103" s="19">
        <f>SUM(I104:I108)</f>
        <v>1198.9000000000001</v>
      </c>
      <c r="J103" s="6"/>
      <c r="K103" s="6"/>
      <c r="L103" s="6"/>
      <c r="M103" s="6"/>
    </row>
    <row r="104" spans="1:13" ht="14.25" customHeight="1">
      <c r="A104" s="898" t="s">
        <v>18</v>
      </c>
      <c r="B104" s="899"/>
      <c r="C104" s="899"/>
      <c r="D104" s="899"/>
      <c r="E104" s="899"/>
      <c r="F104" s="900"/>
      <c r="G104" s="24">
        <f>SUMIF(F16:F97,"SB",G16:G97)</f>
        <v>1029.9000000000001</v>
      </c>
      <c r="H104" s="24">
        <f>SUMIF(F16:F97,"SB",H16:H97)</f>
        <v>1185.5999999999999</v>
      </c>
      <c r="I104" s="24">
        <f>SUMIF(F16:F97,"SB",I16:I97)</f>
        <v>1198.9000000000001</v>
      </c>
      <c r="J104" s="6"/>
      <c r="K104" s="6"/>
      <c r="L104" s="6"/>
      <c r="M104" s="6"/>
    </row>
    <row r="105" spans="1:13" ht="29.25" customHeight="1">
      <c r="A105" s="898" t="s">
        <v>53</v>
      </c>
      <c r="B105" s="899"/>
      <c r="C105" s="899"/>
      <c r="D105" s="899"/>
      <c r="E105" s="899"/>
      <c r="F105" s="900"/>
      <c r="G105" s="24">
        <f>SUMIF(F16:F97,"SB(esA)",G16:G97)</f>
        <v>41.4</v>
      </c>
      <c r="H105" s="24">
        <f>SUMIF(F16:F97,"SB(esA)",H16:H97)</f>
        <v>0</v>
      </c>
      <c r="I105" s="24">
        <f>SUMIF(F16:F97,"SB(esA)",I16:I97)</f>
        <v>0</v>
      </c>
      <c r="J105" s="6"/>
      <c r="K105" s="6"/>
      <c r="L105" s="6"/>
      <c r="M105" s="6"/>
    </row>
    <row r="106" spans="1:13" ht="30.75" customHeight="1">
      <c r="A106" s="898" t="s">
        <v>161</v>
      </c>
      <c r="B106" s="899"/>
      <c r="C106" s="899"/>
      <c r="D106" s="899"/>
      <c r="E106" s="899"/>
      <c r="F106" s="900"/>
      <c r="G106" s="24">
        <f>SUMIF(F16:F97,"SB(es)",G16:G97)</f>
        <v>551.9</v>
      </c>
      <c r="H106" s="24">
        <f>SUMIF(F16:F97,"SB(es)",H16:H97)</f>
        <v>0</v>
      </c>
      <c r="I106" s="24">
        <f>SUMIF(F16:F97,"SB(es)",I16:I97)</f>
        <v>0</v>
      </c>
      <c r="K106" s="6"/>
      <c r="L106" s="6"/>
      <c r="M106" s="6"/>
    </row>
    <row r="107" spans="1:13" ht="14.25" customHeight="1">
      <c r="A107" s="876" t="s">
        <v>30</v>
      </c>
      <c r="B107" s="877"/>
      <c r="C107" s="877"/>
      <c r="D107" s="877"/>
      <c r="E107" s="877"/>
      <c r="F107" s="878"/>
      <c r="G107" s="24">
        <f>SUMIF(F16:F97,"SB(VB)",G16:G97)</f>
        <v>0</v>
      </c>
      <c r="H107" s="24">
        <f>SUMIF(F16:F97,"SB(VB)",H16:H97)</f>
        <v>0</v>
      </c>
      <c r="I107" s="24">
        <f>SUMIF(F16:F97,"SB(VB)",I16:I97)</f>
        <v>0</v>
      </c>
      <c r="K107" s="6"/>
      <c r="L107" s="6"/>
      <c r="M107" s="6"/>
    </row>
    <row r="108" spans="1:13" ht="14.25" customHeight="1">
      <c r="A108" s="876" t="s">
        <v>19</v>
      </c>
      <c r="B108" s="877"/>
      <c r="C108" s="877"/>
      <c r="D108" s="877"/>
      <c r="E108" s="877"/>
      <c r="F108" s="878"/>
      <c r="G108" s="24">
        <f>SUMIF(F16:F66,"SB(P)",G16:G66)</f>
        <v>0</v>
      </c>
      <c r="H108" s="24">
        <f>SUMIF(F22:F98,"SB(P)",H22:H98)</f>
        <v>0</v>
      </c>
      <c r="I108" s="24">
        <f>SUMIF(F22:F98,"SB(P)",I22:I98)</f>
        <v>0</v>
      </c>
      <c r="J108" s="10"/>
    </row>
    <row r="109" spans="1:13" ht="26.25" customHeight="1">
      <c r="A109" s="879" t="s">
        <v>159</v>
      </c>
      <c r="B109" s="880"/>
      <c r="C109" s="880"/>
      <c r="D109" s="880"/>
      <c r="E109" s="880"/>
      <c r="F109" s="881"/>
      <c r="G109" s="131">
        <f>SUMIF(F13:F97,"SB(esl)",G13:G97)</f>
        <v>54.6</v>
      </c>
      <c r="H109" s="131">
        <f>SUMIF(F13:F97,"SB(esl)",H13:H97)</f>
        <v>0</v>
      </c>
      <c r="I109" s="131">
        <f>SUMIF(F13:F97,"SB(esl)",I13:I97)</f>
        <v>0</v>
      </c>
      <c r="K109" s="6"/>
      <c r="L109" s="6"/>
      <c r="M109" s="6"/>
    </row>
    <row r="110" spans="1:13" ht="14.25" customHeight="1">
      <c r="A110" s="882" t="s">
        <v>74</v>
      </c>
      <c r="B110" s="883"/>
      <c r="C110" s="883"/>
      <c r="D110" s="883"/>
      <c r="E110" s="883"/>
      <c r="F110" s="884"/>
      <c r="G110" s="131">
        <f>SUMIF(F16:F97,"SB(VBl)",G16:G97)</f>
        <v>4.8</v>
      </c>
      <c r="H110" s="131">
        <f>SUMIF(F16:F97,"SB(VBl)",H16:H97)</f>
        <v>0</v>
      </c>
      <c r="I110" s="131">
        <f>SUMIF(F16:F97,"SB(VBl)",I16:I97)</f>
        <v>0</v>
      </c>
      <c r="K110" s="6"/>
      <c r="L110" s="6"/>
      <c r="M110" s="6"/>
    </row>
    <row r="111" spans="1:13" ht="15.75" customHeight="1">
      <c r="A111" s="882" t="s">
        <v>50</v>
      </c>
      <c r="B111" s="885"/>
      <c r="C111" s="885"/>
      <c r="D111" s="885"/>
      <c r="E111" s="885"/>
      <c r="F111" s="373"/>
      <c r="G111" s="21">
        <f>SUMIF(F16:F97,"sb(l)",G16:G97)</f>
        <v>304</v>
      </c>
      <c r="H111" s="21">
        <f>SUMIF(F16:F97,"sb(l)",H16:H97)</f>
        <v>0</v>
      </c>
      <c r="I111" s="21">
        <f>SUMIF(F16:F97,"sb(l)",I16:I97)</f>
        <v>0</v>
      </c>
      <c r="J111" s="10"/>
    </row>
    <row r="112" spans="1:13" ht="14.25" customHeight="1">
      <c r="A112" s="886" t="s">
        <v>14</v>
      </c>
      <c r="B112" s="887"/>
      <c r="C112" s="887"/>
      <c r="D112" s="887"/>
      <c r="E112" s="887"/>
      <c r="F112" s="888"/>
      <c r="G112" s="43">
        <f>G113+G115+G114</f>
        <v>77</v>
      </c>
      <c r="H112" s="43">
        <f>H113+H115+H114</f>
        <v>0</v>
      </c>
      <c r="I112" s="43">
        <f>I113+I115+I114</f>
        <v>0</v>
      </c>
    </row>
    <row r="113" spans="1:18" ht="14.25" customHeight="1">
      <c r="A113" s="863" t="s">
        <v>20</v>
      </c>
      <c r="B113" s="864"/>
      <c r="C113" s="864"/>
      <c r="D113" s="864"/>
      <c r="E113" s="864"/>
      <c r="F113" s="865"/>
      <c r="G113" s="20">
        <f>SUMIF(F16:F97,"ES",G16:G97)</f>
        <v>0</v>
      </c>
      <c r="H113" s="20">
        <f>SUMIF(F16:F97,"ES",H16:H97)</f>
        <v>0</v>
      </c>
      <c r="I113" s="20">
        <f>SUMIF(F16:F97,"ES",I16:I97)</f>
        <v>0</v>
      </c>
    </row>
    <row r="114" spans="1:18" ht="14.25" customHeight="1">
      <c r="A114" s="866" t="s">
        <v>57</v>
      </c>
      <c r="B114" s="867"/>
      <c r="C114" s="867"/>
      <c r="D114" s="867"/>
      <c r="E114" s="867"/>
      <c r="F114" s="868"/>
      <c r="G114" s="20">
        <f>SUMIF(F16:F98,"LRVB",G16:G98)</f>
        <v>0</v>
      </c>
      <c r="H114" s="20">
        <f>SUMIF(F16:F98,"LRVB",H16:H98)</f>
        <v>0</v>
      </c>
      <c r="I114" s="20">
        <f>SUMIF(F16:F98,"LRVB",I16:I98)</f>
        <v>0</v>
      </c>
    </row>
    <row r="115" spans="1:18" s="3" customFormat="1" ht="16.5" customHeight="1">
      <c r="A115" s="863" t="s">
        <v>43</v>
      </c>
      <c r="B115" s="864"/>
      <c r="C115" s="864"/>
      <c r="D115" s="864"/>
      <c r="E115" s="864"/>
      <c r="F115" s="865"/>
      <c r="G115" s="24">
        <f>SUMIF(F16:F97,"Kt",G16:G97)</f>
        <v>77</v>
      </c>
      <c r="H115" s="24">
        <f>SUMIF(F16:F97,"Kt",H16:H97)</f>
        <v>0</v>
      </c>
      <c r="I115" s="24">
        <f>SUMIF(F16:F97,"Kt",I16:I97)</f>
        <v>0</v>
      </c>
    </row>
    <row r="116" spans="1:18" s="3" customFormat="1" ht="18" customHeight="1" thickBot="1">
      <c r="A116" s="869" t="s">
        <v>15</v>
      </c>
      <c r="B116" s="870"/>
      <c r="C116" s="870"/>
      <c r="D116" s="870"/>
      <c r="E116" s="870"/>
      <c r="F116" s="871"/>
      <c r="G116" s="44">
        <f>SUM(G102,G112)</f>
        <v>2063.6</v>
      </c>
      <c r="H116" s="44">
        <f>SUM(H102,H112)</f>
        <v>1185.5999999999999</v>
      </c>
      <c r="I116" s="44">
        <f>SUM(I102,I112)</f>
        <v>1198.9000000000001</v>
      </c>
    </row>
    <row r="117" spans="1:18" s="3" customFormat="1">
      <c r="D117" s="6"/>
      <c r="E117" s="230"/>
      <c r="F117" s="230"/>
      <c r="G117" s="6"/>
      <c r="H117" s="6"/>
      <c r="I117" s="6"/>
      <c r="J117" s="6"/>
    </row>
    <row r="118" spans="1:18" s="3" customFormat="1">
      <c r="D118" s="6"/>
      <c r="E118" s="230"/>
      <c r="F118" s="230"/>
      <c r="G118" s="6"/>
      <c r="H118" s="6"/>
      <c r="I118" s="6"/>
      <c r="J118" s="6"/>
    </row>
    <row r="119" spans="1:18" s="3" customFormat="1">
      <c r="A119" s="862" t="s">
        <v>176</v>
      </c>
      <c r="B119" s="862"/>
      <c r="C119" s="862"/>
      <c r="D119" s="862"/>
      <c r="E119" s="862"/>
      <c r="F119" s="862"/>
      <c r="G119" s="862"/>
      <c r="H119" s="862"/>
      <c r="I119" s="862"/>
      <c r="J119" s="862"/>
      <c r="K119" s="862"/>
      <c r="L119" s="862"/>
      <c r="M119" s="862"/>
    </row>
    <row r="120" spans="1:18" s="3" customFormat="1">
      <c r="E120" s="120"/>
      <c r="F120" s="120"/>
    </row>
    <row r="121" spans="1:18" ht="48.75" customHeight="1"/>
    <row r="122" spans="1:18" s="3" customFormat="1" ht="23.25">
      <c r="E122" s="120"/>
      <c r="F122" s="120"/>
      <c r="G122" s="227"/>
      <c r="N122" s="2"/>
      <c r="O122" s="2"/>
      <c r="P122" s="2"/>
      <c r="Q122" s="2"/>
      <c r="R122" s="2"/>
    </row>
  </sheetData>
  <mergeCells count="103">
    <mergeCell ref="D41:D42"/>
    <mergeCell ref="C34:C35"/>
    <mergeCell ref="D34:D35"/>
    <mergeCell ref="D36:D37"/>
    <mergeCell ref="D43:D46"/>
    <mergeCell ref="J43:J46"/>
    <mergeCell ref="D47:D49"/>
    <mergeCell ref="J47:J48"/>
    <mergeCell ref="A52:A58"/>
    <mergeCell ref="B52:B58"/>
    <mergeCell ref="D52:D55"/>
    <mergeCell ref="C56:C58"/>
    <mergeCell ref="D56:D58"/>
    <mergeCell ref="J56:J58"/>
    <mergeCell ref="J10:M10"/>
    <mergeCell ref="J11:J12"/>
    <mergeCell ref="K11:M11"/>
    <mergeCell ref="A10:A12"/>
    <mergeCell ref="B10:B12"/>
    <mergeCell ref="C10:C12"/>
    <mergeCell ref="D10:D12"/>
    <mergeCell ref="E10:E12"/>
    <mergeCell ref="F10:F12"/>
    <mergeCell ref="G10:G12"/>
    <mergeCell ref="H10:H12"/>
    <mergeCell ref="I10:I12"/>
    <mergeCell ref="J1:M1"/>
    <mergeCell ref="D5:J5"/>
    <mergeCell ref="D6:J6"/>
    <mergeCell ref="D7:J7"/>
    <mergeCell ref="K9:M9"/>
    <mergeCell ref="A38:A39"/>
    <mergeCell ref="D38:D40"/>
    <mergeCell ref="A25:A28"/>
    <mergeCell ref="B25:B28"/>
    <mergeCell ref="D25:D28"/>
    <mergeCell ref="E25:E28"/>
    <mergeCell ref="D29:D30"/>
    <mergeCell ref="D31:D33"/>
    <mergeCell ref="A13:J13"/>
    <mergeCell ref="A14:J14"/>
    <mergeCell ref="B15:L15"/>
    <mergeCell ref="C16:J16"/>
    <mergeCell ref="D17:D20"/>
    <mergeCell ref="A21:A24"/>
    <mergeCell ref="B21:B24"/>
    <mergeCell ref="C21:C24"/>
    <mergeCell ref="D21:D24"/>
    <mergeCell ref="E21:E24"/>
    <mergeCell ref="J39:J40"/>
    <mergeCell ref="C66:F66"/>
    <mergeCell ref="C67:J67"/>
    <mergeCell ref="D68:D70"/>
    <mergeCell ref="C71:C77"/>
    <mergeCell ref="D71:D77"/>
    <mergeCell ref="N72:N77"/>
    <mergeCell ref="A59:A61"/>
    <mergeCell ref="B59:B61"/>
    <mergeCell ref="C59:C61"/>
    <mergeCell ref="D59:D61"/>
    <mergeCell ref="A62:A65"/>
    <mergeCell ref="B62:B65"/>
    <mergeCell ref="D62:D64"/>
    <mergeCell ref="C84:C87"/>
    <mergeCell ref="D84:D85"/>
    <mergeCell ref="A100:F100"/>
    <mergeCell ref="J85:J86"/>
    <mergeCell ref="D88:D89"/>
    <mergeCell ref="E88:E89"/>
    <mergeCell ref="D90:D91"/>
    <mergeCell ref="E90:E91"/>
    <mergeCell ref="A78:A81"/>
    <mergeCell ref="B78:B81"/>
    <mergeCell ref="C78:C81"/>
    <mergeCell ref="D78:D81"/>
    <mergeCell ref="A82:A83"/>
    <mergeCell ref="B82:B83"/>
    <mergeCell ref="C82:C83"/>
    <mergeCell ref="D82:D83"/>
    <mergeCell ref="A119:M119"/>
    <mergeCell ref="A113:F113"/>
    <mergeCell ref="A114:F114"/>
    <mergeCell ref="A115:F115"/>
    <mergeCell ref="A116:F116"/>
    <mergeCell ref="J29:J30"/>
    <mergeCell ref="J36:J37"/>
    <mergeCell ref="A107:F107"/>
    <mergeCell ref="A108:F108"/>
    <mergeCell ref="A109:F109"/>
    <mergeCell ref="A110:F110"/>
    <mergeCell ref="A111:E111"/>
    <mergeCell ref="A112:F112"/>
    <mergeCell ref="A101:F101"/>
    <mergeCell ref="A102:F102"/>
    <mergeCell ref="A103:F103"/>
    <mergeCell ref="A104:F104"/>
    <mergeCell ref="A105:F105"/>
    <mergeCell ref="A106:F106"/>
    <mergeCell ref="D92:D93"/>
    <mergeCell ref="C95:F95"/>
    <mergeCell ref="B96:F96"/>
    <mergeCell ref="B97:F97"/>
    <mergeCell ref="A99:J99"/>
  </mergeCells>
  <pageMargins left="0.78740157480314965" right="0.39370078740157483" top="0.39370078740157483" bottom="0.39370078740157483" header="0.31496062992125984" footer="0.31496062992125984"/>
  <pageSetup paperSize="9" scale="70" orientation="portrait" r:id="rId1"/>
  <rowBreaks count="1" manualBreakCount="1">
    <brk id="98"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19"/>
  <sheetViews>
    <sheetView topLeftCell="B46" zoomScaleNormal="100" zoomScaleSheetLayoutView="100" workbookViewId="0">
      <selection activeCell="W56" sqref="W56"/>
    </sheetView>
  </sheetViews>
  <sheetFormatPr defaultColWidth="9.140625" defaultRowHeight="12.75"/>
  <cols>
    <col min="1" max="3" width="2.7109375" style="3" customWidth="1"/>
    <col min="4" max="4" width="31.7109375" style="3" customWidth="1"/>
    <col min="5" max="5" width="4.28515625" style="120" customWidth="1"/>
    <col min="6" max="6" width="9.28515625" style="120" customWidth="1"/>
    <col min="7" max="15" width="8.7109375" style="3" customWidth="1"/>
    <col min="16" max="16" width="37.42578125" style="3" customWidth="1"/>
    <col min="17" max="19" width="4.7109375" style="3" customWidth="1"/>
    <col min="20" max="20" width="34.140625" style="3" customWidth="1"/>
    <col min="21" max="21" width="10" style="2" customWidth="1"/>
    <col min="22" max="16384" width="9.140625" style="2"/>
  </cols>
  <sheetData>
    <row r="1" spans="1:20" ht="15.75" customHeight="1">
      <c r="E1" s="391"/>
      <c r="O1" s="6"/>
      <c r="P1" s="629"/>
      <c r="Q1" s="630"/>
      <c r="R1" s="630"/>
      <c r="S1" s="630"/>
      <c r="T1" s="631" t="s">
        <v>167</v>
      </c>
    </row>
    <row r="2" spans="1:20" ht="14.25" customHeight="1">
      <c r="E2" s="391"/>
      <c r="O2" s="6"/>
      <c r="P2" s="632"/>
      <c r="Q2" s="633"/>
      <c r="R2" s="633"/>
      <c r="S2" s="633"/>
      <c r="T2" s="633"/>
    </row>
    <row r="3" spans="1:20" s="3" customFormat="1" ht="15" customHeight="1">
      <c r="A3" s="500"/>
      <c r="B3" s="500"/>
      <c r="C3" s="500"/>
      <c r="D3" s="634"/>
      <c r="E3" s="634"/>
      <c r="F3" s="634"/>
      <c r="G3" s="634"/>
      <c r="H3" s="1013" t="s">
        <v>168</v>
      </c>
      <c r="I3" s="1014"/>
      <c r="J3" s="1014"/>
      <c r="K3" s="1014"/>
      <c r="L3" s="1014"/>
      <c r="M3" s="1014"/>
      <c r="N3" s="1014"/>
      <c r="O3" s="1014"/>
      <c r="P3" s="634"/>
      <c r="Q3" s="500"/>
      <c r="R3" s="500"/>
      <c r="S3" s="500"/>
      <c r="T3" s="500"/>
    </row>
    <row r="4" spans="1:20" ht="14.25" customHeight="1">
      <c r="A4" s="257"/>
      <c r="B4" s="257"/>
      <c r="C4" s="257"/>
      <c r="D4" s="635"/>
      <c r="E4" s="636"/>
      <c r="F4" s="636"/>
      <c r="G4" s="636"/>
      <c r="H4" s="635" t="s">
        <v>110</v>
      </c>
      <c r="I4" s="636"/>
      <c r="J4" s="636"/>
      <c r="K4" s="636"/>
      <c r="L4" s="636"/>
      <c r="M4" s="636"/>
      <c r="N4" s="636"/>
      <c r="O4" s="636"/>
      <c r="P4" s="636"/>
      <c r="Q4" s="257"/>
      <c r="R4" s="257"/>
      <c r="S4" s="257"/>
      <c r="T4" s="257"/>
    </row>
    <row r="5" spans="1:20" ht="15.75" customHeight="1">
      <c r="A5" s="502"/>
      <c r="B5" s="502"/>
      <c r="C5" s="502"/>
      <c r="D5" s="1029" t="s">
        <v>37</v>
      </c>
      <c r="E5" s="1030"/>
      <c r="F5" s="1030"/>
      <c r="G5" s="1030"/>
      <c r="H5" s="1030"/>
      <c r="I5" s="1030"/>
      <c r="J5" s="1030"/>
      <c r="K5" s="1030"/>
      <c r="L5" s="1030"/>
      <c r="M5" s="1030"/>
      <c r="N5" s="1030"/>
      <c r="O5" s="1030"/>
      <c r="P5" s="1030"/>
      <c r="Q5" s="502"/>
      <c r="R5" s="502"/>
      <c r="S5" s="502"/>
      <c r="T5" s="502"/>
    </row>
    <row r="6" spans="1:20" ht="10.5" customHeight="1">
      <c r="A6" s="502"/>
      <c r="B6" s="502"/>
      <c r="C6" s="502"/>
      <c r="D6" s="502"/>
      <c r="E6" s="501"/>
      <c r="F6" s="501"/>
      <c r="G6" s="501"/>
      <c r="H6" s="501"/>
      <c r="I6" s="501"/>
      <c r="J6" s="501"/>
      <c r="K6" s="501"/>
      <c r="L6" s="501"/>
      <c r="M6" s="501"/>
      <c r="N6" s="501"/>
      <c r="O6" s="501"/>
      <c r="P6" s="501"/>
      <c r="Q6" s="502"/>
      <c r="R6" s="502"/>
      <c r="S6" s="502"/>
      <c r="T6" s="502"/>
    </row>
    <row r="7" spans="1:20" ht="15" customHeight="1" thickBot="1">
      <c r="P7" s="89"/>
      <c r="Q7" s="1031" t="s">
        <v>35</v>
      </c>
      <c r="R7" s="1031"/>
      <c r="S7" s="1031"/>
      <c r="T7" s="1031"/>
    </row>
    <row r="8" spans="1:20" s="146" customFormat="1" ht="33" customHeight="1">
      <c r="A8" s="981" t="s">
        <v>17</v>
      </c>
      <c r="B8" s="984" t="s">
        <v>0</v>
      </c>
      <c r="C8" s="984" t="s">
        <v>1</v>
      </c>
      <c r="D8" s="987" t="s">
        <v>11</v>
      </c>
      <c r="E8" s="990" t="s">
        <v>2</v>
      </c>
      <c r="F8" s="993" t="s">
        <v>3</v>
      </c>
      <c r="G8" s="996" t="s">
        <v>77</v>
      </c>
      <c r="H8" s="996" t="s">
        <v>162</v>
      </c>
      <c r="I8" s="1015" t="s">
        <v>163</v>
      </c>
      <c r="J8" s="996" t="s">
        <v>63</v>
      </c>
      <c r="K8" s="996" t="s">
        <v>164</v>
      </c>
      <c r="L8" s="1015" t="s">
        <v>163</v>
      </c>
      <c r="M8" s="996" t="s">
        <v>78</v>
      </c>
      <c r="N8" s="996" t="s">
        <v>165</v>
      </c>
      <c r="O8" s="1015" t="s">
        <v>163</v>
      </c>
      <c r="P8" s="974" t="s">
        <v>10</v>
      </c>
      <c r="Q8" s="975"/>
      <c r="R8" s="975"/>
      <c r="S8" s="975"/>
      <c r="T8" s="537"/>
    </row>
    <row r="9" spans="1:20" s="146" customFormat="1" ht="18.75" customHeight="1">
      <c r="A9" s="982"/>
      <c r="B9" s="985"/>
      <c r="C9" s="985"/>
      <c r="D9" s="988"/>
      <c r="E9" s="991"/>
      <c r="F9" s="994"/>
      <c r="G9" s="997"/>
      <c r="H9" s="997"/>
      <c r="I9" s="1016"/>
      <c r="J9" s="997"/>
      <c r="K9" s="997"/>
      <c r="L9" s="1016"/>
      <c r="M9" s="997"/>
      <c r="N9" s="997"/>
      <c r="O9" s="1016"/>
      <c r="P9" s="977" t="s">
        <v>11</v>
      </c>
      <c r="Q9" s="1018" t="s">
        <v>32</v>
      </c>
      <c r="R9" s="979"/>
      <c r="S9" s="979"/>
      <c r="T9" s="538" t="s">
        <v>166</v>
      </c>
    </row>
    <row r="10" spans="1:20" s="146" customFormat="1" ht="63" customHeight="1" thickBot="1">
      <c r="A10" s="983"/>
      <c r="B10" s="986"/>
      <c r="C10" s="986"/>
      <c r="D10" s="989"/>
      <c r="E10" s="992"/>
      <c r="F10" s="995"/>
      <c r="G10" s="998"/>
      <c r="H10" s="998"/>
      <c r="I10" s="1017"/>
      <c r="J10" s="998"/>
      <c r="K10" s="998"/>
      <c r="L10" s="1017"/>
      <c r="M10" s="998"/>
      <c r="N10" s="998"/>
      <c r="O10" s="1017"/>
      <c r="P10" s="978"/>
      <c r="Q10" s="539" t="s">
        <v>39</v>
      </c>
      <c r="R10" s="539" t="s">
        <v>54</v>
      </c>
      <c r="S10" s="539" t="s">
        <v>64</v>
      </c>
      <c r="T10" s="540"/>
    </row>
    <row r="11" spans="1:20" s="8" customFormat="1" ht="14.25" customHeight="1">
      <c r="A11" s="961" t="s">
        <v>26</v>
      </c>
      <c r="B11" s="962"/>
      <c r="C11" s="962"/>
      <c r="D11" s="962"/>
      <c r="E11" s="962"/>
      <c r="F11" s="962"/>
      <c r="G11" s="962"/>
      <c r="H11" s="962"/>
      <c r="I11" s="962"/>
      <c r="J11" s="962"/>
      <c r="K11" s="962"/>
      <c r="L11" s="962"/>
      <c r="M11" s="962"/>
      <c r="N11" s="962"/>
      <c r="O11" s="962"/>
      <c r="P11" s="962"/>
      <c r="Q11" s="505"/>
      <c r="R11" s="505"/>
      <c r="S11" s="505"/>
      <c r="T11" s="28"/>
    </row>
    <row r="12" spans="1:20" s="8" customFormat="1" ht="14.25" customHeight="1">
      <c r="A12" s="963" t="s">
        <v>111</v>
      </c>
      <c r="B12" s="964"/>
      <c r="C12" s="964"/>
      <c r="D12" s="964"/>
      <c r="E12" s="964"/>
      <c r="F12" s="964"/>
      <c r="G12" s="964"/>
      <c r="H12" s="964"/>
      <c r="I12" s="964"/>
      <c r="J12" s="964"/>
      <c r="K12" s="964"/>
      <c r="L12" s="964"/>
      <c r="M12" s="964"/>
      <c r="N12" s="964"/>
      <c r="O12" s="964"/>
      <c r="P12" s="964"/>
      <c r="Q12" s="506"/>
      <c r="R12" s="506"/>
      <c r="S12" s="506"/>
      <c r="T12" s="29"/>
    </row>
    <row r="13" spans="1:20" ht="15.75" customHeight="1">
      <c r="A13" s="11" t="s">
        <v>4</v>
      </c>
      <c r="B13" s="965" t="s">
        <v>125</v>
      </c>
      <c r="C13" s="966"/>
      <c r="D13" s="966"/>
      <c r="E13" s="966"/>
      <c r="F13" s="966"/>
      <c r="G13" s="966"/>
      <c r="H13" s="966"/>
      <c r="I13" s="966"/>
      <c r="J13" s="966"/>
      <c r="K13" s="966"/>
      <c r="L13" s="966"/>
      <c r="M13" s="966"/>
      <c r="N13" s="966"/>
      <c r="O13" s="966"/>
      <c r="P13" s="966"/>
      <c r="Q13" s="967"/>
      <c r="R13" s="967"/>
      <c r="S13" s="541"/>
      <c r="T13" s="215"/>
    </row>
    <row r="14" spans="1:20" ht="15.75" customHeight="1">
      <c r="A14" s="12" t="s">
        <v>4</v>
      </c>
      <c r="B14" s="9" t="s">
        <v>4</v>
      </c>
      <c r="C14" s="968" t="s">
        <v>126</v>
      </c>
      <c r="D14" s="969"/>
      <c r="E14" s="969"/>
      <c r="F14" s="969"/>
      <c r="G14" s="969"/>
      <c r="H14" s="969"/>
      <c r="I14" s="969"/>
      <c r="J14" s="969"/>
      <c r="K14" s="969"/>
      <c r="L14" s="969"/>
      <c r="M14" s="969"/>
      <c r="N14" s="969"/>
      <c r="O14" s="969"/>
      <c r="P14" s="969"/>
      <c r="Q14" s="507"/>
      <c r="R14" s="507"/>
      <c r="S14" s="507"/>
      <c r="T14" s="30"/>
    </row>
    <row r="15" spans="1:20" ht="12.75" customHeight="1">
      <c r="A15" s="494" t="s">
        <v>4</v>
      </c>
      <c r="B15" s="495" t="s">
        <v>4</v>
      </c>
      <c r="C15" s="508" t="s">
        <v>4</v>
      </c>
      <c r="D15" s="939" t="s">
        <v>61</v>
      </c>
      <c r="E15" s="523"/>
      <c r="F15" s="481" t="s">
        <v>21</v>
      </c>
      <c r="G15" s="809">
        <f>236.1-19</f>
        <v>217.1</v>
      </c>
      <c r="H15" s="563">
        <f>236.1-19</f>
        <v>217.1</v>
      </c>
      <c r="I15" s="554"/>
      <c r="J15" s="148">
        <v>306</v>
      </c>
      <c r="K15" s="563">
        <v>306</v>
      </c>
      <c r="L15" s="576"/>
      <c r="M15" s="148">
        <v>306</v>
      </c>
      <c r="N15" s="563">
        <v>306</v>
      </c>
      <c r="O15" s="576"/>
      <c r="P15" s="485"/>
      <c r="Q15" s="95"/>
      <c r="R15" s="41"/>
      <c r="S15" s="41"/>
      <c r="T15" s="74"/>
    </row>
    <row r="16" spans="1:20" ht="12.75" customHeight="1">
      <c r="A16" s="494"/>
      <c r="B16" s="495"/>
      <c r="C16" s="508"/>
      <c r="D16" s="939"/>
      <c r="E16" s="523"/>
      <c r="F16" s="397" t="s">
        <v>49</v>
      </c>
      <c r="G16" s="399">
        <v>30.6</v>
      </c>
      <c r="H16" s="564">
        <v>30.6</v>
      </c>
      <c r="I16" s="555"/>
      <c r="J16" s="399">
        <f>SUMIF(F19:F48,"SB(L)",J19:J48)</f>
        <v>0</v>
      </c>
      <c r="K16" s="564">
        <f>SUMIF(G19:G48,"SB(L)",K19:K48)</f>
        <v>0</v>
      </c>
      <c r="L16" s="577"/>
      <c r="M16" s="399">
        <f>SUMIF(F19:F48,"SB(L)",M19:M48)</f>
        <v>0</v>
      </c>
      <c r="N16" s="564">
        <f>SUMIF(G19:G48,"SB(L)",N19:N48)</f>
        <v>0</v>
      </c>
      <c r="O16" s="555"/>
      <c r="P16" s="485"/>
      <c r="Q16" s="95"/>
      <c r="R16" s="41"/>
      <c r="S16" s="41"/>
      <c r="T16" s="69"/>
    </row>
    <row r="17" spans="1:20" ht="12.75" customHeight="1">
      <c r="A17" s="494"/>
      <c r="B17" s="495"/>
      <c r="C17" s="508"/>
      <c r="D17" s="939"/>
      <c r="E17" s="523"/>
      <c r="F17" s="397" t="s">
        <v>47</v>
      </c>
      <c r="G17" s="399">
        <v>551.9</v>
      </c>
      <c r="H17" s="564">
        <v>551.9</v>
      </c>
      <c r="I17" s="555"/>
      <c r="J17" s="399">
        <f>SUMIF(F19:F48,"SB(ES)",J19:J48)</f>
        <v>0</v>
      </c>
      <c r="K17" s="564">
        <f>SUMIF(G19:G48,"SB(ES)",K19:K48)</f>
        <v>0</v>
      </c>
      <c r="L17" s="577"/>
      <c r="M17" s="399">
        <f>SUMIF(F19:F48,"SB(ES)",M19:M48)</f>
        <v>0</v>
      </c>
      <c r="N17" s="564">
        <f>SUMIF(G19:G48,"SB(ES)",N19:N48)</f>
        <v>0</v>
      </c>
      <c r="O17" s="555"/>
      <c r="P17" s="485"/>
      <c r="Q17" s="95"/>
      <c r="R17" s="41"/>
      <c r="S17" s="41"/>
      <c r="T17" s="69"/>
    </row>
    <row r="18" spans="1:20" ht="14.25" customHeight="1">
      <c r="A18" s="494"/>
      <c r="B18" s="495"/>
      <c r="C18" s="508"/>
      <c r="D18" s="959"/>
      <c r="E18" s="400"/>
      <c r="F18" s="482" t="s">
        <v>41</v>
      </c>
      <c r="G18" s="148">
        <v>77</v>
      </c>
      <c r="H18" s="565">
        <v>77</v>
      </c>
      <c r="I18" s="554"/>
      <c r="J18" s="148">
        <f>SUMIF(F19:F48,"Kt",J19:J48)</f>
        <v>0</v>
      </c>
      <c r="K18" s="565">
        <f>SUMIF(G19:G48,"Kt",K19:K48)</f>
        <v>0</v>
      </c>
      <c r="L18" s="576"/>
      <c r="M18" s="626">
        <f>SUMIF(F19:F48,"Kt",M19:M48)</f>
        <v>0</v>
      </c>
      <c r="N18" s="627">
        <f>SUMIF(G19:G48,"Kt",N19:N48)</f>
        <v>0</v>
      </c>
      <c r="O18" s="628"/>
      <c r="P18" s="486"/>
      <c r="Q18" s="95"/>
      <c r="R18" s="41"/>
      <c r="S18" s="41"/>
      <c r="T18" s="69"/>
    </row>
    <row r="19" spans="1:20" ht="15.75" customHeight="1">
      <c r="A19" s="923"/>
      <c r="B19" s="924"/>
      <c r="C19" s="970"/>
      <c r="D19" s="943" t="s">
        <v>25</v>
      </c>
      <c r="E19" s="971" t="s">
        <v>120</v>
      </c>
      <c r="F19" s="481"/>
      <c r="G19" s="402"/>
      <c r="H19" s="744"/>
      <c r="I19" s="745"/>
      <c r="J19" s="402"/>
      <c r="K19" s="566"/>
      <c r="L19" s="578"/>
      <c r="M19" s="525"/>
      <c r="N19" s="625"/>
      <c r="O19" s="585"/>
      <c r="P19" s="403" t="s">
        <v>116</v>
      </c>
      <c r="Q19" s="96">
        <v>29</v>
      </c>
      <c r="R19" s="96">
        <v>76</v>
      </c>
      <c r="S19" s="96">
        <v>76</v>
      </c>
      <c r="T19" s="1032"/>
    </row>
    <row r="20" spans="1:20" ht="27" customHeight="1">
      <c r="A20" s="923"/>
      <c r="B20" s="924"/>
      <c r="C20" s="970"/>
      <c r="D20" s="943"/>
      <c r="E20" s="971"/>
      <c r="F20" s="481"/>
      <c r="G20" s="510"/>
      <c r="H20" s="344"/>
      <c r="I20" s="343"/>
      <c r="J20" s="510"/>
      <c r="K20" s="344"/>
      <c r="L20" s="22"/>
      <c r="M20" s="510"/>
      <c r="N20" s="344"/>
      <c r="O20" s="22"/>
      <c r="P20" s="404" t="s">
        <v>34</v>
      </c>
      <c r="Q20" s="56">
        <v>2</v>
      </c>
      <c r="R20" s="56">
        <v>2</v>
      </c>
      <c r="S20" s="56">
        <v>2</v>
      </c>
      <c r="T20" s="1033"/>
    </row>
    <row r="21" spans="1:20" ht="25.5" customHeight="1">
      <c r="A21" s="923"/>
      <c r="B21" s="924"/>
      <c r="C21" s="970"/>
      <c r="D21" s="943"/>
      <c r="E21" s="971"/>
      <c r="F21" s="481"/>
      <c r="G21" s="510"/>
      <c r="H21" s="344"/>
      <c r="I21" s="343"/>
      <c r="J21" s="510"/>
      <c r="K21" s="344"/>
      <c r="L21" s="22"/>
      <c r="M21" s="510"/>
      <c r="N21" s="344"/>
      <c r="O21" s="22"/>
      <c r="P21" s="405" t="s">
        <v>29</v>
      </c>
      <c r="Q21" s="76">
        <v>60</v>
      </c>
      <c r="R21" s="76">
        <v>60</v>
      </c>
      <c r="S21" s="76">
        <v>60</v>
      </c>
      <c r="T21" s="1033"/>
    </row>
    <row r="22" spans="1:20" ht="17.25" customHeight="1">
      <c r="A22" s="923"/>
      <c r="B22" s="924"/>
      <c r="C22" s="970"/>
      <c r="D22" s="943"/>
      <c r="E22" s="971"/>
      <c r="F22" s="482"/>
      <c r="G22" s="511"/>
      <c r="H22" s="567"/>
      <c r="I22" s="471"/>
      <c r="J22" s="511"/>
      <c r="K22" s="567"/>
      <c r="L22" s="23"/>
      <c r="M22" s="511"/>
      <c r="N22" s="567"/>
      <c r="O22" s="23"/>
      <c r="P22" s="406" t="s">
        <v>58</v>
      </c>
      <c r="Q22" s="213">
        <v>1100</v>
      </c>
      <c r="R22" s="80">
        <v>1100</v>
      </c>
      <c r="S22" s="80">
        <v>1100</v>
      </c>
      <c r="T22" s="1034"/>
    </row>
    <row r="23" spans="1:20" ht="25.5" customHeight="1">
      <c r="A23" s="923"/>
      <c r="B23" s="924"/>
      <c r="C23" s="508"/>
      <c r="D23" s="912" t="s">
        <v>129</v>
      </c>
      <c r="E23" s="921" t="s">
        <v>120</v>
      </c>
      <c r="F23" s="322"/>
      <c r="G23" s="302"/>
      <c r="H23" s="568"/>
      <c r="I23" s="121"/>
      <c r="J23" s="302"/>
      <c r="K23" s="568"/>
      <c r="L23" s="460"/>
      <c r="M23" s="302"/>
      <c r="N23" s="568"/>
      <c r="O23" s="460"/>
      <c r="P23" s="487" t="s">
        <v>36</v>
      </c>
      <c r="Q23" s="150">
        <v>150</v>
      </c>
      <c r="R23" s="149">
        <v>150</v>
      </c>
      <c r="S23" s="533">
        <v>150</v>
      </c>
      <c r="T23" s="550"/>
    </row>
    <row r="24" spans="1:20" ht="27.75" customHeight="1">
      <c r="A24" s="923"/>
      <c r="B24" s="924"/>
      <c r="C24" s="508"/>
      <c r="D24" s="946"/>
      <c r="E24" s="957"/>
      <c r="F24" s="481"/>
      <c r="G24" s="510"/>
      <c r="H24" s="344"/>
      <c r="I24" s="343"/>
      <c r="J24" s="510"/>
      <c r="K24" s="344"/>
      <c r="L24" s="22"/>
      <c r="M24" s="510"/>
      <c r="N24" s="344"/>
      <c r="O24" s="22"/>
      <c r="P24" s="492" t="s">
        <v>28</v>
      </c>
      <c r="Q24" s="126">
        <v>250</v>
      </c>
      <c r="R24" s="39">
        <v>250</v>
      </c>
      <c r="S24" s="534">
        <v>250</v>
      </c>
      <c r="T24" s="551"/>
    </row>
    <row r="25" spans="1:20" ht="27.75" customHeight="1">
      <c r="A25" s="923"/>
      <c r="B25" s="924"/>
      <c r="C25" s="508"/>
      <c r="D25" s="946"/>
      <c r="E25" s="957"/>
      <c r="F25" s="481"/>
      <c r="G25" s="510"/>
      <c r="H25" s="344"/>
      <c r="I25" s="343"/>
      <c r="J25" s="510"/>
      <c r="K25" s="344"/>
      <c r="L25" s="22"/>
      <c r="M25" s="510"/>
      <c r="N25" s="344"/>
      <c r="O25" s="22"/>
      <c r="P25" s="336" t="s">
        <v>135</v>
      </c>
      <c r="Q25" s="126">
        <v>30</v>
      </c>
      <c r="R25" s="39">
        <v>30</v>
      </c>
      <c r="S25" s="534">
        <v>30</v>
      </c>
      <c r="T25" s="551"/>
    </row>
    <row r="26" spans="1:20" ht="28.5" customHeight="1">
      <c r="A26" s="923"/>
      <c r="B26" s="924"/>
      <c r="C26" s="508"/>
      <c r="D26" s="956"/>
      <c r="E26" s="958"/>
      <c r="F26" s="482"/>
      <c r="G26" s="511"/>
      <c r="H26" s="567"/>
      <c r="I26" s="471"/>
      <c r="J26" s="511"/>
      <c r="K26" s="567"/>
      <c r="L26" s="23"/>
      <c r="M26" s="511"/>
      <c r="N26" s="567"/>
      <c r="O26" s="23"/>
      <c r="P26" s="488" t="s">
        <v>96</v>
      </c>
      <c r="Q26" s="331">
        <v>12</v>
      </c>
      <c r="R26" s="331">
        <v>12</v>
      </c>
      <c r="S26" s="534">
        <v>12</v>
      </c>
      <c r="T26" s="551"/>
    </row>
    <row r="27" spans="1:20" ht="12.75" customHeight="1">
      <c r="A27" s="494"/>
      <c r="B27" s="495"/>
      <c r="C27" s="508"/>
      <c r="D27" s="943" t="s">
        <v>130</v>
      </c>
      <c r="E27" s="512"/>
      <c r="F27" s="481"/>
      <c r="G27" s="510"/>
      <c r="H27" s="344"/>
      <c r="I27" s="343"/>
      <c r="J27" s="22"/>
      <c r="K27" s="344"/>
      <c r="L27" s="22"/>
      <c r="M27" s="510"/>
      <c r="N27" s="344"/>
      <c r="O27" s="22"/>
      <c r="P27" s="872" t="s">
        <v>131</v>
      </c>
      <c r="Q27" s="38">
        <v>4</v>
      </c>
      <c r="R27" s="38">
        <v>4</v>
      </c>
      <c r="S27" s="93">
        <v>4</v>
      </c>
      <c r="T27" s="74"/>
    </row>
    <row r="28" spans="1:20" ht="18" customHeight="1">
      <c r="A28" s="494"/>
      <c r="B28" s="495"/>
      <c r="C28" s="508"/>
      <c r="D28" s="959"/>
      <c r="E28" s="480"/>
      <c r="F28" s="482"/>
      <c r="G28" s="511"/>
      <c r="H28" s="567"/>
      <c r="I28" s="471"/>
      <c r="J28" s="511"/>
      <c r="K28" s="567"/>
      <c r="L28" s="23"/>
      <c r="M28" s="511"/>
      <c r="N28" s="567"/>
      <c r="O28" s="23"/>
      <c r="P28" s="873"/>
      <c r="Q28" s="337"/>
      <c r="R28" s="338"/>
      <c r="S28" s="542"/>
      <c r="T28" s="339"/>
    </row>
    <row r="29" spans="1:20" ht="15" customHeight="1">
      <c r="A29" s="494"/>
      <c r="B29" s="495"/>
      <c r="C29" s="508"/>
      <c r="D29" s="943" t="s">
        <v>132</v>
      </c>
      <c r="E29" s="283"/>
      <c r="F29" s="481"/>
      <c r="G29" s="510"/>
      <c r="H29" s="344"/>
      <c r="I29" s="343"/>
      <c r="J29" s="460"/>
      <c r="K29" s="568"/>
      <c r="L29" s="460"/>
      <c r="M29" s="302"/>
      <c r="N29" s="568"/>
      <c r="O29" s="460"/>
      <c r="P29" s="134" t="s">
        <v>133</v>
      </c>
      <c r="Q29" s="38">
        <v>6</v>
      </c>
      <c r="R29" s="94">
        <v>6</v>
      </c>
      <c r="S29" s="94">
        <v>6</v>
      </c>
      <c r="T29" s="74"/>
    </row>
    <row r="30" spans="1:20" ht="38.25" customHeight="1">
      <c r="A30" s="494"/>
      <c r="B30" s="495"/>
      <c r="C30" s="508"/>
      <c r="D30" s="960"/>
      <c r="E30" s="283"/>
      <c r="F30" s="481"/>
      <c r="G30" s="510"/>
      <c r="H30" s="344"/>
      <c r="I30" s="343"/>
      <c r="J30" s="510"/>
      <c r="K30" s="344"/>
      <c r="L30" s="22"/>
      <c r="M30" s="510"/>
      <c r="N30" s="344"/>
      <c r="O30" s="22"/>
      <c r="P30" s="136" t="s">
        <v>134</v>
      </c>
      <c r="Q30" s="111">
        <v>50</v>
      </c>
      <c r="R30" s="352">
        <v>50</v>
      </c>
      <c r="S30" s="543">
        <v>50</v>
      </c>
      <c r="T30" s="112"/>
    </row>
    <row r="31" spans="1:20" ht="25.5" customHeight="1">
      <c r="A31" s="494"/>
      <c r="B31" s="495"/>
      <c r="C31" s="508"/>
      <c r="D31" s="933"/>
      <c r="E31" s="283"/>
      <c r="F31" s="482"/>
      <c r="G31" s="510"/>
      <c r="H31" s="344"/>
      <c r="I31" s="343"/>
      <c r="J31" s="510"/>
      <c r="K31" s="344"/>
      <c r="L31" s="22"/>
      <c r="M31" s="510"/>
      <c r="N31" s="344"/>
      <c r="O31" s="22"/>
      <c r="P31" s="351" t="s">
        <v>146</v>
      </c>
      <c r="Q31" s="108">
        <v>1</v>
      </c>
      <c r="R31" s="109">
        <v>1</v>
      </c>
      <c r="S31" s="544">
        <v>1</v>
      </c>
      <c r="T31" s="110"/>
    </row>
    <row r="32" spans="1:20" ht="30" customHeight="1">
      <c r="A32" s="494"/>
      <c r="B32" s="495"/>
      <c r="C32" s="999"/>
      <c r="D32" s="912" t="s">
        <v>138</v>
      </c>
      <c r="E32" s="493" t="s">
        <v>102</v>
      </c>
      <c r="F32" s="322"/>
      <c r="G32" s="302"/>
      <c r="H32" s="568"/>
      <c r="I32" s="121"/>
      <c r="J32" s="302"/>
      <c r="K32" s="568"/>
      <c r="L32" s="460"/>
      <c r="M32" s="302"/>
      <c r="N32" s="568"/>
      <c r="O32" s="121"/>
      <c r="P32" s="67" t="s">
        <v>137</v>
      </c>
      <c r="Q32" s="113">
        <v>1</v>
      </c>
      <c r="R32" s="122"/>
      <c r="S32" s="122"/>
      <c r="T32" s="114"/>
    </row>
    <row r="33" spans="1:20" ht="27.75" customHeight="1">
      <c r="A33" s="494"/>
      <c r="B33" s="495"/>
      <c r="C33" s="999"/>
      <c r="D33" s="956"/>
      <c r="E33" s="504"/>
      <c r="F33" s="482"/>
      <c r="G33" s="511"/>
      <c r="H33" s="567"/>
      <c r="I33" s="471"/>
      <c r="J33" s="511"/>
      <c r="K33" s="567"/>
      <c r="L33" s="23"/>
      <c r="M33" s="511"/>
      <c r="N33" s="567"/>
      <c r="O33" s="471"/>
      <c r="P33" s="67" t="s">
        <v>136</v>
      </c>
      <c r="Q33" s="68"/>
      <c r="R33" s="123">
        <v>1</v>
      </c>
      <c r="S33" s="123">
        <v>1</v>
      </c>
      <c r="T33" s="75"/>
    </row>
    <row r="34" spans="1:20" ht="24" customHeight="1">
      <c r="A34" s="496"/>
      <c r="B34" s="495"/>
      <c r="C34" s="407"/>
      <c r="D34" s="943" t="s">
        <v>46</v>
      </c>
      <c r="E34" s="503" t="s">
        <v>68</v>
      </c>
      <c r="F34" s="42"/>
      <c r="G34" s="510"/>
      <c r="H34" s="344"/>
      <c r="I34" s="343"/>
      <c r="J34" s="510"/>
      <c r="K34" s="344"/>
      <c r="L34" s="22"/>
      <c r="M34" s="510"/>
      <c r="N34" s="344"/>
      <c r="O34" s="22"/>
      <c r="P34" s="874" t="s">
        <v>72</v>
      </c>
      <c r="Q34" s="59">
        <v>10</v>
      </c>
      <c r="R34" s="47">
        <v>10</v>
      </c>
      <c r="S34" s="59">
        <v>10</v>
      </c>
      <c r="T34" s="50"/>
    </row>
    <row r="35" spans="1:20" ht="15.75" customHeight="1">
      <c r="A35" s="496"/>
      <c r="B35" s="495"/>
      <c r="C35" s="408"/>
      <c r="D35" s="943"/>
      <c r="E35" s="518"/>
      <c r="F35" s="42"/>
      <c r="G35" s="510"/>
      <c r="H35" s="344"/>
      <c r="I35" s="343"/>
      <c r="J35" s="510"/>
      <c r="K35" s="344"/>
      <c r="L35" s="22"/>
      <c r="M35" s="510"/>
      <c r="N35" s="344"/>
      <c r="O35" s="22"/>
      <c r="P35" s="875"/>
      <c r="Q35" s="49"/>
      <c r="R35" s="78"/>
      <c r="S35" s="49"/>
      <c r="T35" s="79"/>
    </row>
    <row r="36" spans="1:20" ht="27" customHeight="1">
      <c r="A36" s="923"/>
      <c r="B36" s="262"/>
      <c r="C36" s="409"/>
      <c r="D36" s="932" t="s">
        <v>48</v>
      </c>
      <c r="E36" s="410" t="s">
        <v>120</v>
      </c>
      <c r="F36" s="322"/>
      <c r="G36" s="302"/>
      <c r="H36" s="568"/>
      <c r="I36" s="121"/>
      <c r="J36" s="302"/>
      <c r="K36" s="568"/>
      <c r="L36" s="460"/>
      <c r="M36" s="302"/>
      <c r="N36" s="568"/>
      <c r="O36" s="460"/>
      <c r="P36" s="275" t="s">
        <v>66</v>
      </c>
      <c r="Q36" s="259" t="s">
        <v>55</v>
      </c>
      <c r="R36" s="411"/>
      <c r="S36" s="259"/>
      <c r="T36" s="294"/>
    </row>
    <row r="37" spans="1:20" ht="15" customHeight="1">
      <c r="A37" s="923"/>
      <c r="B37" s="262"/>
      <c r="C37" s="409"/>
      <c r="D37" s="943"/>
      <c r="E37" s="412" t="s">
        <v>68</v>
      </c>
      <c r="F37" s="481"/>
      <c r="G37" s="510"/>
      <c r="H37" s="344"/>
      <c r="I37" s="343"/>
      <c r="J37" s="510"/>
      <c r="K37" s="344"/>
      <c r="L37" s="22"/>
      <c r="M37" s="510"/>
      <c r="N37" s="344"/>
      <c r="O37" s="22"/>
      <c r="P37" s="972" t="s">
        <v>124</v>
      </c>
      <c r="Q37" s="125" t="s">
        <v>55</v>
      </c>
      <c r="R37" s="413"/>
      <c r="S37" s="125"/>
      <c r="T37" s="105"/>
    </row>
    <row r="38" spans="1:20" ht="11.25" customHeight="1">
      <c r="A38" s="496"/>
      <c r="B38" s="495"/>
      <c r="C38" s="508"/>
      <c r="D38" s="955"/>
      <c r="E38" s="325"/>
      <c r="F38" s="482"/>
      <c r="G38" s="511"/>
      <c r="H38" s="567"/>
      <c r="I38" s="471"/>
      <c r="J38" s="511"/>
      <c r="K38" s="567"/>
      <c r="L38" s="23"/>
      <c r="M38" s="511"/>
      <c r="N38" s="567"/>
      <c r="O38" s="23"/>
      <c r="P38" s="973"/>
      <c r="Q38" s="260"/>
      <c r="R38" s="414"/>
      <c r="S38" s="260"/>
      <c r="T38" s="295"/>
    </row>
    <row r="39" spans="1:20" ht="14.25" customHeight="1">
      <c r="A39" s="496"/>
      <c r="B39" s="495"/>
      <c r="C39" s="407"/>
      <c r="D39" s="943" t="s">
        <v>44</v>
      </c>
      <c r="E39" s="515" t="s">
        <v>68</v>
      </c>
      <c r="F39" s="42"/>
      <c r="G39" s="510"/>
      <c r="H39" s="344"/>
      <c r="I39" s="343"/>
      <c r="J39" s="510"/>
      <c r="K39" s="344"/>
      <c r="L39" s="22"/>
      <c r="M39" s="510"/>
      <c r="N39" s="344"/>
      <c r="O39" s="22"/>
      <c r="P39" s="415" t="s">
        <v>149</v>
      </c>
      <c r="Q39" s="49">
        <v>4</v>
      </c>
      <c r="R39" s="78"/>
      <c r="S39" s="49"/>
      <c r="T39" s="79"/>
    </row>
    <row r="40" spans="1:20" ht="18" customHeight="1">
      <c r="A40" s="496"/>
      <c r="B40" s="495"/>
      <c r="C40" s="407"/>
      <c r="D40" s="959"/>
      <c r="E40" s="519"/>
      <c r="F40" s="42"/>
      <c r="G40" s="289"/>
      <c r="H40" s="569"/>
      <c r="I40" s="556"/>
      <c r="J40" s="289"/>
      <c r="K40" s="569"/>
      <c r="L40" s="579"/>
      <c r="M40" s="289"/>
      <c r="N40" s="569"/>
      <c r="O40" s="579"/>
      <c r="P40" s="71" t="s">
        <v>59</v>
      </c>
      <c r="Q40" s="82">
        <v>10</v>
      </c>
      <c r="R40" s="48"/>
      <c r="S40" s="49"/>
      <c r="T40" s="79"/>
    </row>
    <row r="41" spans="1:20" ht="14.25" customHeight="1">
      <c r="A41" s="496"/>
      <c r="B41" s="495"/>
      <c r="C41" s="407"/>
      <c r="D41" s="932" t="s">
        <v>65</v>
      </c>
      <c r="E41" s="416" t="s">
        <v>68</v>
      </c>
      <c r="F41" s="16"/>
      <c r="G41" s="290"/>
      <c r="H41" s="563"/>
      <c r="I41" s="557"/>
      <c r="J41" s="290"/>
      <c r="K41" s="563"/>
      <c r="L41" s="580"/>
      <c r="M41" s="290"/>
      <c r="N41" s="563"/>
      <c r="O41" s="580"/>
      <c r="P41" s="1001" t="s">
        <v>177</v>
      </c>
      <c r="Q41" s="49">
        <v>100</v>
      </c>
      <c r="R41" s="417"/>
      <c r="S41" s="545"/>
      <c r="T41" s="1035" t="s">
        <v>178</v>
      </c>
    </row>
    <row r="42" spans="1:20" ht="14.25" customHeight="1">
      <c r="A42" s="496"/>
      <c r="B42" s="495"/>
      <c r="C42" s="407"/>
      <c r="D42" s="943"/>
      <c r="E42" s="515" t="s">
        <v>24</v>
      </c>
      <c r="F42" s="42"/>
      <c r="G42" s="148"/>
      <c r="H42" s="565"/>
      <c r="I42" s="554"/>
      <c r="J42" s="148"/>
      <c r="K42" s="565"/>
      <c r="L42" s="576"/>
      <c r="M42" s="148"/>
      <c r="N42" s="565"/>
      <c r="O42" s="576"/>
      <c r="P42" s="1002"/>
      <c r="Q42" s="49"/>
      <c r="R42" s="78"/>
      <c r="S42" s="49"/>
      <c r="T42" s="1036"/>
    </row>
    <row r="43" spans="1:20" ht="15" customHeight="1">
      <c r="A43" s="496"/>
      <c r="B43" s="495"/>
      <c r="C43" s="407"/>
      <c r="D43" s="943"/>
      <c r="E43" s="300"/>
      <c r="F43" s="42"/>
      <c r="G43" s="148"/>
      <c r="H43" s="565"/>
      <c r="I43" s="554"/>
      <c r="J43" s="148"/>
      <c r="K43" s="565"/>
      <c r="L43" s="576"/>
      <c r="M43" s="148"/>
      <c r="N43" s="565"/>
      <c r="O43" s="576"/>
      <c r="P43" s="1002"/>
      <c r="Q43" s="49"/>
      <c r="R43" s="78"/>
      <c r="S43" s="49"/>
      <c r="T43" s="1036"/>
    </row>
    <row r="44" spans="1:20" ht="14.25" customHeight="1">
      <c r="A44" s="496"/>
      <c r="B44" s="495"/>
      <c r="C44" s="407"/>
      <c r="D44" s="1000"/>
      <c r="E44" s="518"/>
      <c r="F44" s="45"/>
      <c r="G44" s="289"/>
      <c r="H44" s="569"/>
      <c r="I44" s="556"/>
      <c r="J44" s="289"/>
      <c r="K44" s="569"/>
      <c r="L44" s="579"/>
      <c r="M44" s="289"/>
      <c r="N44" s="569"/>
      <c r="O44" s="579"/>
      <c r="P44" s="1003"/>
      <c r="Q44" s="83"/>
      <c r="R44" s="60"/>
      <c r="S44" s="83"/>
      <c r="T44" s="1037"/>
    </row>
    <row r="45" spans="1:20" ht="14.25" customHeight="1">
      <c r="A45" s="496"/>
      <c r="B45" s="495"/>
      <c r="C45" s="407"/>
      <c r="D45" s="932" t="s">
        <v>51</v>
      </c>
      <c r="E45" s="416" t="s">
        <v>68</v>
      </c>
      <c r="F45" s="42"/>
      <c r="G45" s="148"/>
      <c r="H45" s="565"/>
      <c r="I45" s="554"/>
      <c r="J45" s="288"/>
      <c r="K45" s="570"/>
      <c r="L45" s="581"/>
      <c r="M45" s="288"/>
      <c r="N45" s="570"/>
      <c r="O45" s="581"/>
      <c r="P45" s="1004" t="s">
        <v>60</v>
      </c>
      <c r="Q45" s="800">
        <v>100</v>
      </c>
      <c r="R45" s="419"/>
      <c r="S45" s="156"/>
      <c r="T45" s="1038" t="s">
        <v>179</v>
      </c>
    </row>
    <row r="46" spans="1:20" ht="13.5" customHeight="1">
      <c r="A46" s="496"/>
      <c r="B46" s="495"/>
      <c r="C46" s="407"/>
      <c r="D46" s="943"/>
      <c r="E46" s="515" t="s">
        <v>24</v>
      </c>
      <c r="F46" s="42"/>
      <c r="G46" s="288"/>
      <c r="H46" s="570"/>
      <c r="I46" s="558"/>
      <c r="J46" s="288"/>
      <c r="K46" s="570"/>
      <c r="L46" s="581"/>
      <c r="M46" s="288"/>
      <c r="N46" s="570"/>
      <c r="O46" s="581"/>
      <c r="P46" s="1005"/>
      <c r="Q46" s="801">
        <v>0</v>
      </c>
      <c r="R46" s="420"/>
      <c r="S46" s="265"/>
      <c r="T46" s="1025"/>
    </row>
    <row r="47" spans="1:20" ht="37.5" customHeight="1">
      <c r="A47" s="496"/>
      <c r="B47" s="495"/>
      <c r="C47" s="407"/>
      <c r="D47" s="959"/>
      <c r="E47" s="521"/>
      <c r="F47" s="45"/>
      <c r="G47" s="291"/>
      <c r="H47" s="571"/>
      <c r="I47" s="559"/>
      <c r="J47" s="291"/>
      <c r="K47" s="571"/>
      <c r="L47" s="582"/>
      <c r="M47" s="291"/>
      <c r="N47" s="571"/>
      <c r="O47" s="581"/>
      <c r="P47" s="263"/>
      <c r="Q47" s="152"/>
      <c r="R47" s="151"/>
      <c r="S47" s="152"/>
      <c r="T47" s="1026"/>
    </row>
    <row r="48" spans="1:20" ht="52.5" customHeight="1">
      <c r="A48" s="496"/>
      <c r="B48" s="495"/>
      <c r="C48" s="407"/>
      <c r="D48" s="421" t="s">
        <v>152</v>
      </c>
      <c r="E48" s="422"/>
      <c r="F48" s="423"/>
      <c r="G48" s="552"/>
      <c r="H48" s="572"/>
      <c r="I48" s="560"/>
      <c r="J48" s="327"/>
      <c r="K48" s="587"/>
      <c r="L48" s="583"/>
      <c r="M48" s="327"/>
      <c r="N48" s="587"/>
      <c r="O48" s="583"/>
      <c r="P48" s="296" t="s">
        <v>145</v>
      </c>
      <c r="Q48" s="298">
        <v>100</v>
      </c>
      <c r="R48" s="297"/>
      <c r="S48" s="298"/>
      <c r="T48" s="299"/>
    </row>
    <row r="49" spans="1:21" ht="16.5" customHeight="1" thickBot="1">
      <c r="A49" s="496"/>
      <c r="B49" s="495"/>
      <c r="C49" s="425"/>
      <c r="D49" s="426"/>
      <c r="E49" s="427"/>
      <c r="F49" s="428" t="s">
        <v>5</v>
      </c>
      <c r="G49" s="526">
        <f>SUM(G15:G48)</f>
        <v>876.6</v>
      </c>
      <c r="H49" s="573">
        <f>SUM(H15:H48)</f>
        <v>876.6</v>
      </c>
      <c r="I49" s="573">
        <f>SUM(I15:I48)</f>
        <v>0</v>
      </c>
      <c r="J49" s="526">
        <f>SUM(J15:J48)</f>
        <v>306</v>
      </c>
      <c r="K49" s="573">
        <f>SUM(K15:K48)</f>
        <v>306</v>
      </c>
      <c r="L49" s="561"/>
      <c r="M49" s="526">
        <f>SUM(M15:M48)</f>
        <v>306</v>
      </c>
      <c r="N49" s="573">
        <f>SUM(N15:N48)</f>
        <v>306</v>
      </c>
      <c r="O49" s="586"/>
      <c r="P49" s="429"/>
      <c r="Q49" s="430"/>
      <c r="R49" s="430"/>
      <c r="S49" s="430"/>
      <c r="T49" s="431"/>
    </row>
    <row r="50" spans="1:21" ht="12.75" customHeight="1">
      <c r="A50" s="923"/>
      <c r="B50" s="924"/>
      <c r="C50" s="432" t="s">
        <v>6</v>
      </c>
      <c r="D50" s="1006" t="s">
        <v>118</v>
      </c>
      <c r="E50" s="433" t="s">
        <v>24</v>
      </c>
      <c r="F50" s="434" t="s">
        <v>21</v>
      </c>
      <c r="G50" s="553">
        <v>240.8</v>
      </c>
      <c r="H50" s="574">
        <v>240.8</v>
      </c>
      <c r="I50" s="450"/>
      <c r="J50" s="553">
        <v>12</v>
      </c>
      <c r="K50" s="574">
        <v>12</v>
      </c>
      <c r="L50" s="450"/>
      <c r="M50" s="553">
        <v>12</v>
      </c>
      <c r="N50" s="574">
        <v>12</v>
      </c>
      <c r="O50" s="450"/>
      <c r="P50" s="589"/>
      <c r="Q50" s="437"/>
      <c r="R50" s="437"/>
      <c r="S50" s="546"/>
      <c r="T50" s="1024" t="s">
        <v>197</v>
      </c>
    </row>
    <row r="51" spans="1:21" ht="12.75" customHeight="1">
      <c r="A51" s="923"/>
      <c r="B51" s="924"/>
      <c r="C51" s="508"/>
      <c r="D51" s="1007"/>
      <c r="E51" s="216"/>
      <c r="F51" s="810" t="s">
        <v>49</v>
      </c>
      <c r="G51" s="811">
        <v>245.1</v>
      </c>
      <c r="H51" s="749">
        <f>245.1+2.4</f>
        <v>247.5</v>
      </c>
      <c r="I51" s="703">
        <f>+H51-G51</f>
        <v>2.4</v>
      </c>
      <c r="J51" s="510">
        <v>0</v>
      </c>
      <c r="K51" s="344">
        <v>0</v>
      </c>
      <c r="L51" s="343"/>
      <c r="M51" s="510">
        <v>0</v>
      </c>
      <c r="N51" s="344">
        <v>0</v>
      </c>
      <c r="O51" s="343"/>
      <c r="P51" s="590"/>
      <c r="Q51" s="101"/>
      <c r="R51" s="99"/>
      <c r="S51" s="101"/>
      <c r="T51" s="1025"/>
    </row>
    <row r="52" spans="1:21" ht="12.75" customHeight="1">
      <c r="A52" s="923"/>
      <c r="B52" s="924"/>
      <c r="C52" s="699"/>
      <c r="D52" s="1007"/>
      <c r="E52" s="216"/>
      <c r="F52" s="42" t="s">
        <v>76</v>
      </c>
      <c r="G52" s="701">
        <v>4.8</v>
      </c>
      <c r="H52" s="344">
        <v>4.8</v>
      </c>
      <c r="I52" s="703"/>
      <c r="J52" s="701"/>
      <c r="K52" s="344"/>
      <c r="L52" s="343"/>
      <c r="M52" s="701"/>
      <c r="N52" s="344"/>
      <c r="O52" s="343"/>
      <c r="P52" s="590"/>
      <c r="Q52" s="101"/>
      <c r="R52" s="99"/>
      <c r="S52" s="101"/>
      <c r="T52" s="1025"/>
    </row>
    <row r="53" spans="1:21" ht="12.75" customHeight="1">
      <c r="A53" s="923"/>
      <c r="B53" s="924"/>
      <c r="C53" s="508"/>
      <c r="D53" s="1007"/>
      <c r="E53" s="216"/>
      <c r="F53" s="42" t="s">
        <v>75</v>
      </c>
      <c r="G53" s="510">
        <v>54.6</v>
      </c>
      <c r="H53" s="344">
        <v>54.6</v>
      </c>
      <c r="I53" s="343"/>
      <c r="J53" s="510"/>
      <c r="K53" s="344"/>
      <c r="L53" s="343"/>
      <c r="M53" s="510"/>
      <c r="N53" s="344"/>
      <c r="O53" s="343"/>
      <c r="P53" s="590"/>
      <c r="Q53" s="101"/>
      <c r="R53" s="99"/>
      <c r="S53" s="101"/>
      <c r="T53" s="1025"/>
      <c r="U53" s="816"/>
    </row>
    <row r="54" spans="1:21" ht="15.75" customHeight="1">
      <c r="A54" s="923"/>
      <c r="B54" s="924"/>
      <c r="C54" s="1008"/>
      <c r="D54" s="912" t="s">
        <v>150</v>
      </c>
      <c r="E54" s="493" t="s">
        <v>97</v>
      </c>
      <c r="F54" s="322"/>
      <c r="G54" s="302"/>
      <c r="H54" s="568"/>
      <c r="I54" s="121"/>
      <c r="J54" s="302"/>
      <c r="K54" s="568"/>
      <c r="L54" s="121"/>
      <c r="M54" s="302"/>
      <c r="N54" s="568"/>
      <c r="O54" s="121"/>
      <c r="P54" s="1021" t="s">
        <v>62</v>
      </c>
      <c r="Q54" s="232">
        <v>1</v>
      </c>
      <c r="R54" s="232"/>
      <c r="S54" s="232"/>
      <c r="T54" s="1025"/>
      <c r="U54" s="129"/>
    </row>
    <row r="55" spans="1:21" ht="13.5" customHeight="1">
      <c r="A55" s="923"/>
      <c r="B55" s="924"/>
      <c r="C55" s="1009"/>
      <c r="D55" s="946"/>
      <c r="E55" s="439" t="s">
        <v>68</v>
      </c>
      <c r="F55" s="481"/>
      <c r="G55" s="510"/>
      <c r="H55" s="344"/>
      <c r="I55" s="343"/>
      <c r="J55" s="510"/>
      <c r="K55" s="344"/>
      <c r="L55" s="343"/>
      <c r="M55" s="510"/>
      <c r="N55" s="344"/>
      <c r="O55" s="343"/>
      <c r="P55" s="1022"/>
      <c r="Q55" s="231"/>
      <c r="R55" s="231"/>
      <c r="S55" s="231"/>
      <c r="T55" s="1025"/>
      <c r="U55" s="129"/>
    </row>
    <row r="56" spans="1:21" ht="15" customHeight="1">
      <c r="A56" s="923"/>
      <c r="B56" s="924"/>
      <c r="C56" s="1010"/>
      <c r="D56" s="1011"/>
      <c r="E56" s="440" t="s">
        <v>120</v>
      </c>
      <c r="F56" s="482"/>
      <c r="G56" s="511"/>
      <c r="H56" s="567"/>
      <c r="I56" s="471"/>
      <c r="J56" s="511"/>
      <c r="K56" s="567"/>
      <c r="L56" s="471"/>
      <c r="M56" s="511"/>
      <c r="N56" s="567"/>
      <c r="O56" s="471"/>
      <c r="P56" s="1023"/>
      <c r="Q56" s="234"/>
      <c r="R56" s="234"/>
      <c r="S56" s="234"/>
      <c r="T56" s="1025"/>
    </row>
    <row r="57" spans="1:21" ht="15" customHeight="1">
      <c r="A57" s="923"/>
      <c r="B57" s="924"/>
      <c r="C57" s="945"/>
      <c r="D57" s="932" t="s">
        <v>56</v>
      </c>
      <c r="E57" s="493" t="s">
        <v>97</v>
      </c>
      <c r="F57" s="42"/>
      <c r="G57" s="510"/>
      <c r="H57" s="344"/>
      <c r="I57" s="343"/>
      <c r="J57" s="510"/>
      <c r="K57" s="344"/>
      <c r="L57" s="343"/>
      <c r="M57" s="510"/>
      <c r="N57" s="344"/>
      <c r="O57" s="343"/>
      <c r="P57" s="591" t="s">
        <v>42</v>
      </c>
      <c r="Q57" s="95">
        <v>100</v>
      </c>
      <c r="R57" s="41"/>
      <c r="S57" s="41"/>
      <c r="T57" s="1025"/>
    </row>
    <row r="58" spans="1:21" ht="15" customHeight="1">
      <c r="A58" s="923"/>
      <c r="B58" s="924"/>
      <c r="C58" s="945"/>
      <c r="D58" s="943"/>
      <c r="E58" s="503" t="s">
        <v>120</v>
      </c>
      <c r="F58" s="42"/>
      <c r="G58" s="510"/>
      <c r="H58" s="344"/>
      <c r="I58" s="343"/>
      <c r="J58" s="510"/>
      <c r="K58" s="344"/>
      <c r="L58" s="343"/>
      <c r="M58" s="510"/>
      <c r="N58" s="344"/>
      <c r="O58" s="343"/>
      <c r="P58" s="591"/>
      <c r="Q58" s="95"/>
      <c r="R58" s="41"/>
      <c r="S58" s="41"/>
      <c r="T58" s="1025"/>
    </row>
    <row r="59" spans="1:21" ht="24" customHeight="1">
      <c r="A59" s="923"/>
      <c r="B59" s="924"/>
      <c r="C59" s="945"/>
      <c r="D59" s="943"/>
      <c r="E59" s="441" t="s">
        <v>68</v>
      </c>
      <c r="F59" s="42"/>
      <c r="G59" s="510"/>
      <c r="H59" s="344"/>
      <c r="I59" s="343"/>
      <c r="J59" s="527"/>
      <c r="K59" s="588"/>
      <c r="L59" s="584"/>
      <c r="M59" s="527"/>
      <c r="N59" s="588"/>
      <c r="O59" s="584"/>
      <c r="P59" s="591"/>
      <c r="Q59" s="95"/>
      <c r="R59" s="41"/>
      <c r="S59" s="41"/>
      <c r="T59" s="1026"/>
    </row>
    <row r="60" spans="1:21" ht="26.25" customHeight="1">
      <c r="A60" s="923"/>
      <c r="B60" s="924"/>
      <c r="C60" s="508"/>
      <c r="D60" s="912" t="s">
        <v>69</v>
      </c>
      <c r="E60" s="442" t="s">
        <v>68</v>
      </c>
      <c r="F60" s="16"/>
      <c r="G60" s="302"/>
      <c r="H60" s="568"/>
      <c r="I60" s="121"/>
      <c r="J60" s="302"/>
      <c r="K60" s="568"/>
      <c r="L60" s="121"/>
      <c r="M60" s="302"/>
      <c r="N60" s="568"/>
      <c r="O60" s="121"/>
      <c r="P60" s="280" t="s">
        <v>81</v>
      </c>
      <c r="Q60" s="94">
        <v>1</v>
      </c>
      <c r="R60" s="94"/>
      <c r="S60" s="815"/>
      <c r="U60" s="817"/>
    </row>
    <row r="61" spans="1:21" ht="26.25" customHeight="1">
      <c r="A61" s="923"/>
      <c r="B61" s="924"/>
      <c r="C61" s="508"/>
      <c r="D61" s="946"/>
      <c r="E61" s="329" t="s">
        <v>120</v>
      </c>
      <c r="F61" s="481"/>
      <c r="G61" s="510"/>
      <c r="H61" s="344"/>
      <c r="I61" s="343"/>
      <c r="J61" s="510"/>
      <c r="K61" s="344"/>
      <c r="L61" s="343"/>
      <c r="M61" s="510"/>
      <c r="N61" s="344"/>
      <c r="O61" s="343"/>
      <c r="P61" s="592" t="s">
        <v>71</v>
      </c>
      <c r="Q61" s="116">
        <v>1</v>
      </c>
      <c r="R61" s="130">
        <v>1</v>
      </c>
      <c r="S61" s="548"/>
      <c r="T61" s="147"/>
      <c r="U61" s="129"/>
    </row>
    <row r="62" spans="1:21" ht="29.25" customHeight="1">
      <c r="A62" s="923"/>
      <c r="B62" s="924"/>
      <c r="C62" s="443"/>
      <c r="D62" s="947"/>
      <c r="E62" s="444"/>
      <c r="F62" s="482"/>
      <c r="G62" s="511"/>
      <c r="H62" s="567"/>
      <c r="I62" s="471"/>
      <c r="J62" s="511"/>
      <c r="K62" s="567"/>
      <c r="L62" s="471"/>
      <c r="M62" s="511"/>
      <c r="N62" s="567"/>
      <c r="O62" s="471"/>
      <c r="P62" s="593" t="s">
        <v>70</v>
      </c>
      <c r="Q62" s="277"/>
      <c r="R62" s="278"/>
      <c r="S62" s="549">
        <v>1</v>
      </c>
      <c r="T62" s="279"/>
    </row>
    <row r="63" spans="1:21" ht="16.5" customHeight="1" thickBot="1">
      <c r="A63" s="923"/>
      <c r="B63" s="924"/>
      <c r="C63" s="425"/>
      <c r="D63" s="426"/>
      <c r="E63" s="427"/>
      <c r="F63" s="428" t="s">
        <v>5</v>
      </c>
      <c r="G63" s="526">
        <f>SUM(G50:G62)</f>
        <v>545.29999999999995</v>
      </c>
      <c r="H63" s="573">
        <f>SUM(H50:H62)</f>
        <v>547.70000000000005</v>
      </c>
      <c r="I63" s="573">
        <f>SUM(I50:I62)</f>
        <v>2.4</v>
      </c>
      <c r="J63" s="526">
        <f t="shared" ref="J63:M63" si="0">SUM(J50:J62)</f>
        <v>12</v>
      </c>
      <c r="K63" s="573">
        <f t="shared" ref="K63" si="1">SUM(K50:K62)</f>
        <v>12</v>
      </c>
      <c r="L63" s="561"/>
      <c r="M63" s="526">
        <f t="shared" si="0"/>
        <v>12</v>
      </c>
      <c r="N63" s="573">
        <f t="shared" ref="N63" si="2">SUM(N50:N62)</f>
        <v>12</v>
      </c>
      <c r="O63" s="561"/>
      <c r="P63" s="594"/>
      <c r="Q63" s="430"/>
      <c r="R63" s="430"/>
      <c r="S63" s="430"/>
      <c r="T63" s="431"/>
    </row>
    <row r="64" spans="1:21" ht="15.75" customHeight="1" thickBot="1">
      <c r="A64" s="13" t="s">
        <v>4</v>
      </c>
      <c r="B64" s="5" t="s">
        <v>4</v>
      </c>
      <c r="C64" s="934" t="s">
        <v>7</v>
      </c>
      <c r="D64" s="935"/>
      <c r="E64" s="935"/>
      <c r="F64" s="935"/>
      <c r="G64" s="46">
        <f>G63+G49</f>
        <v>1421.9</v>
      </c>
      <c r="H64" s="575">
        <f>H63+H49</f>
        <v>1424.3</v>
      </c>
      <c r="I64" s="575">
        <f>I63+I49</f>
        <v>2.4</v>
      </c>
      <c r="J64" s="46">
        <f t="shared" ref="J64:M64" si="3">J63+J49</f>
        <v>318</v>
      </c>
      <c r="K64" s="575">
        <f t="shared" ref="K64" si="4">K63+K49</f>
        <v>318</v>
      </c>
      <c r="L64" s="562"/>
      <c r="M64" s="46">
        <f t="shared" si="3"/>
        <v>318</v>
      </c>
      <c r="N64" s="575">
        <f t="shared" ref="N64" si="5">N63+N49</f>
        <v>318</v>
      </c>
      <c r="O64" s="562"/>
      <c r="P64" s="88"/>
      <c r="Q64" s="88"/>
      <c r="R64" s="88"/>
      <c r="S64" s="88"/>
      <c r="T64" s="33"/>
    </row>
    <row r="65" spans="1:21" ht="15" customHeight="1" thickBot="1">
      <c r="A65" s="13" t="s">
        <v>4</v>
      </c>
      <c r="B65" s="5" t="s">
        <v>6</v>
      </c>
      <c r="C65" s="936" t="s">
        <v>127</v>
      </c>
      <c r="D65" s="937"/>
      <c r="E65" s="937"/>
      <c r="F65" s="937"/>
      <c r="G65" s="937"/>
      <c r="H65" s="937"/>
      <c r="I65" s="937"/>
      <c r="J65" s="937"/>
      <c r="K65" s="937"/>
      <c r="L65" s="937"/>
      <c r="M65" s="937"/>
      <c r="N65" s="937"/>
      <c r="O65" s="937"/>
      <c r="P65" s="937"/>
      <c r="Q65" s="499"/>
      <c r="R65" s="499"/>
      <c r="S65" s="499"/>
      <c r="T65" s="31"/>
    </row>
    <row r="66" spans="1:21" ht="13.5" customHeight="1">
      <c r="A66" s="445" t="s">
        <v>4</v>
      </c>
      <c r="B66" s="446" t="s">
        <v>6</v>
      </c>
      <c r="C66" s="447" t="s">
        <v>4</v>
      </c>
      <c r="D66" s="938" t="s">
        <v>123</v>
      </c>
      <c r="E66" s="448" t="s">
        <v>68</v>
      </c>
      <c r="F66" s="449" t="s">
        <v>21</v>
      </c>
      <c r="G66" s="574">
        <f>572.6-0.6</f>
        <v>572</v>
      </c>
      <c r="H66" s="574">
        <f>572.6-0.6</f>
        <v>572</v>
      </c>
      <c r="I66" s="450"/>
      <c r="J66" s="845">
        <v>791.3</v>
      </c>
      <c r="K66" s="846">
        <f>791.3+1.3+75</f>
        <v>867.6</v>
      </c>
      <c r="L66" s="847">
        <f>+K66-J66</f>
        <v>76.3</v>
      </c>
      <c r="M66" s="848">
        <v>875.5</v>
      </c>
      <c r="N66" s="846">
        <f>875.5+5.4</f>
        <v>880.9</v>
      </c>
      <c r="O66" s="847">
        <f>+N66-M66</f>
        <v>5.4</v>
      </c>
      <c r="P66" s="605"/>
      <c r="Q66" s="452"/>
      <c r="R66" s="452"/>
      <c r="S66" s="452"/>
      <c r="T66" s="453"/>
    </row>
    <row r="67" spans="1:21" ht="13.5" customHeight="1">
      <c r="A67" s="494"/>
      <c r="B67" s="495"/>
      <c r="C67" s="522"/>
      <c r="D67" s="939"/>
      <c r="E67" s="329"/>
      <c r="F67" s="321" t="s">
        <v>49</v>
      </c>
      <c r="G67" s="22">
        <v>25.9</v>
      </c>
      <c r="H67" s="344">
        <f>25.9</f>
        <v>25.9</v>
      </c>
      <c r="I67" s="343"/>
      <c r="J67" s="22"/>
      <c r="K67" s="344"/>
      <c r="L67" s="343"/>
      <c r="M67" s="510"/>
      <c r="N67" s="344"/>
      <c r="O67" s="343"/>
      <c r="P67" s="606"/>
      <c r="Q67" s="273"/>
      <c r="R67" s="273"/>
      <c r="S67" s="273"/>
      <c r="T67" s="124"/>
    </row>
    <row r="68" spans="1:21" ht="14.25" customHeight="1">
      <c r="A68" s="494"/>
      <c r="B68" s="495"/>
      <c r="C68" s="522"/>
      <c r="D68" s="933"/>
      <c r="E68" s="330"/>
      <c r="F68" s="321" t="s">
        <v>52</v>
      </c>
      <c r="G68" s="344">
        <f>44.7-3.3</f>
        <v>41.4</v>
      </c>
      <c r="H68" s="344">
        <f>44.7-3.3</f>
        <v>41.4</v>
      </c>
      <c r="I68" s="343"/>
      <c r="J68" s="510"/>
      <c r="K68" s="344"/>
      <c r="L68" s="343"/>
      <c r="M68" s="510"/>
      <c r="N68" s="344"/>
      <c r="O68" s="343"/>
      <c r="P68" s="606"/>
      <c r="Q68" s="273"/>
      <c r="R68" s="273"/>
      <c r="S68" s="273"/>
      <c r="T68" s="124"/>
    </row>
    <row r="69" spans="1:21" ht="14.25" customHeight="1">
      <c r="A69" s="494"/>
      <c r="B69" s="495"/>
      <c r="C69" s="940" t="s">
        <v>82</v>
      </c>
      <c r="D69" s="932" t="s">
        <v>121</v>
      </c>
      <c r="E69" s="515" t="s">
        <v>120</v>
      </c>
      <c r="F69" s="161"/>
      <c r="G69" s="460"/>
      <c r="H69" s="568"/>
      <c r="I69" s="121"/>
      <c r="J69" s="302"/>
      <c r="K69" s="568"/>
      <c r="L69" s="121"/>
      <c r="M69" s="302"/>
      <c r="N69" s="568"/>
      <c r="O69" s="121"/>
      <c r="P69" s="607" t="s">
        <v>106</v>
      </c>
      <c r="Q69" s="47">
        <v>5</v>
      </c>
      <c r="R69" s="59">
        <v>5</v>
      </c>
      <c r="S69" s="59">
        <v>5</v>
      </c>
      <c r="T69" s="50"/>
    </row>
    <row r="70" spans="1:21" ht="27" customHeight="1">
      <c r="A70" s="494"/>
      <c r="B70" s="495"/>
      <c r="C70" s="941"/>
      <c r="D70" s="943"/>
      <c r="E70" s="515" t="s">
        <v>97</v>
      </c>
      <c r="F70" s="321"/>
      <c r="G70" s="22"/>
      <c r="H70" s="344"/>
      <c r="I70" s="343"/>
      <c r="J70" s="510"/>
      <c r="K70" s="344"/>
      <c r="L70" s="343"/>
      <c r="M70" s="510"/>
      <c r="N70" s="344"/>
      <c r="O70" s="343"/>
      <c r="P70" s="608" t="s">
        <v>107</v>
      </c>
      <c r="Q70" s="118">
        <v>5</v>
      </c>
      <c r="R70" s="127">
        <v>5</v>
      </c>
      <c r="S70" s="127">
        <v>5</v>
      </c>
      <c r="T70" s="119"/>
      <c r="U70" s="944"/>
    </row>
    <row r="71" spans="1:21" ht="64.5" customHeight="1">
      <c r="A71" s="494"/>
      <c r="B71" s="495"/>
      <c r="C71" s="941"/>
      <c r="D71" s="943"/>
      <c r="E71" s="515" t="s">
        <v>68</v>
      </c>
      <c r="F71" s="321"/>
      <c r="G71" s="22"/>
      <c r="H71" s="344"/>
      <c r="I71" s="22"/>
      <c r="J71" s="510"/>
      <c r="K71" s="344"/>
      <c r="L71" s="343"/>
      <c r="M71" s="510"/>
      <c r="N71" s="344"/>
      <c r="O71" s="343"/>
      <c r="P71" s="592" t="s">
        <v>153</v>
      </c>
      <c r="Q71" s="840" t="s">
        <v>188</v>
      </c>
      <c r="R71" s="252">
        <v>3</v>
      </c>
      <c r="S71" s="535">
        <v>3</v>
      </c>
      <c r="T71" s="834" t="s">
        <v>189</v>
      </c>
      <c r="U71" s="944"/>
    </row>
    <row r="72" spans="1:21" ht="28.5" customHeight="1">
      <c r="A72" s="494"/>
      <c r="B72" s="495"/>
      <c r="C72" s="941"/>
      <c r="D72" s="943"/>
      <c r="E72" s="455"/>
      <c r="F72" s="321"/>
      <c r="G72" s="22"/>
      <c r="H72" s="344"/>
      <c r="I72" s="22"/>
      <c r="J72" s="510"/>
      <c r="K72" s="344"/>
      <c r="L72" s="343"/>
      <c r="M72" s="510"/>
      <c r="N72" s="344"/>
      <c r="O72" s="343"/>
      <c r="P72" s="592" t="s">
        <v>108</v>
      </c>
      <c r="Q72" s="118">
        <v>1</v>
      </c>
      <c r="R72" s="252">
        <v>1</v>
      </c>
      <c r="S72" s="535">
        <v>1</v>
      </c>
      <c r="T72" s="620"/>
      <c r="U72" s="944"/>
    </row>
    <row r="73" spans="1:21" ht="39.75" customHeight="1">
      <c r="A73" s="494"/>
      <c r="B73" s="495"/>
      <c r="C73" s="941"/>
      <c r="D73" s="943"/>
      <c r="E73" s="455"/>
      <c r="F73" s="321"/>
      <c r="G73" s="22"/>
      <c r="H73" s="344"/>
      <c r="I73" s="22"/>
      <c r="J73" s="510"/>
      <c r="K73" s="344"/>
      <c r="L73" s="343"/>
      <c r="M73" s="510"/>
      <c r="N73" s="344"/>
      <c r="O73" s="343"/>
      <c r="P73" s="608" t="s">
        <v>109</v>
      </c>
      <c r="Q73" s="118">
        <v>1</v>
      </c>
      <c r="R73" s="252">
        <v>1</v>
      </c>
      <c r="S73" s="535">
        <v>1</v>
      </c>
      <c r="T73" s="620"/>
      <c r="U73" s="944"/>
    </row>
    <row r="74" spans="1:21" ht="66" customHeight="1">
      <c r="A74" s="818"/>
      <c r="B74" s="819"/>
      <c r="C74" s="941"/>
      <c r="D74" s="943"/>
      <c r="E74" s="455"/>
      <c r="F74" s="321"/>
      <c r="G74" s="22"/>
      <c r="H74" s="344"/>
      <c r="I74" s="22"/>
      <c r="J74" s="820"/>
      <c r="K74" s="344"/>
      <c r="L74" s="343"/>
      <c r="M74" s="820"/>
      <c r="N74" s="344"/>
      <c r="O74" s="343"/>
      <c r="P74" s="824" t="s">
        <v>154</v>
      </c>
      <c r="Q74" s="264">
        <v>60</v>
      </c>
      <c r="R74" s="826">
        <v>60</v>
      </c>
      <c r="S74" s="825">
        <v>60</v>
      </c>
      <c r="T74" s="827"/>
      <c r="U74" s="944"/>
    </row>
    <row r="75" spans="1:21" ht="142.5" customHeight="1">
      <c r="A75" s="494"/>
      <c r="B75" s="495"/>
      <c r="C75" s="942"/>
      <c r="D75" s="933"/>
      <c r="E75" s="456"/>
      <c r="F75" s="457"/>
      <c r="G75" s="23"/>
      <c r="H75" s="567"/>
      <c r="I75" s="23"/>
      <c r="J75" s="511"/>
      <c r="K75" s="567"/>
      <c r="L75" s="471"/>
      <c r="M75" s="511"/>
      <c r="N75" s="567"/>
      <c r="O75" s="471"/>
      <c r="P75" s="828" t="s">
        <v>180</v>
      </c>
      <c r="Q75" s="829">
        <v>1</v>
      </c>
      <c r="R75" s="829">
        <v>1</v>
      </c>
      <c r="S75" s="829">
        <v>1</v>
      </c>
      <c r="T75" s="834" t="s">
        <v>190</v>
      </c>
      <c r="U75" s="944"/>
    </row>
    <row r="76" spans="1:21" ht="72.75" customHeight="1">
      <c r="A76" s="923"/>
      <c r="B76" s="924"/>
      <c r="C76" s="925" t="s">
        <v>142</v>
      </c>
      <c r="D76" s="928" t="s">
        <v>98</v>
      </c>
      <c r="E76" s="520" t="s">
        <v>120</v>
      </c>
      <c r="F76" s="513"/>
      <c r="G76" s="22"/>
      <c r="H76" s="344"/>
      <c r="I76" s="343"/>
      <c r="J76" s="510"/>
      <c r="K76" s="344"/>
      <c r="L76" s="343"/>
      <c r="M76" s="510"/>
      <c r="N76" s="344"/>
      <c r="O76" s="343"/>
      <c r="P76" s="610" t="s">
        <v>83</v>
      </c>
      <c r="Q76" s="830" t="s">
        <v>181</v>
      </c>
      <c r="R76" s="830" t="s">
        <v>181</v>
      </c>
      <c r="S76" s="830" t="s">
        <v>181</v>
      </c>
      <c r="T76" s="835" t="s">
        <v>191</v>
      </c>
    </row>
    <row r="77" spans="1:21" ht="27" customHeight="1">
      <c r="A77" s="923"/>
      <c r="B77" s="924"/>
      <c r="C77" s="926"/>
      <c r="D77" s="928"/>
      <c r="E77" s="515" t="s">
        <v>97</v>
      </c>
      <c r="F77" s="513"/>
      <c r="G77" s="22"/>
      <c r="H77" s="344"/>
      <c r="I77" s="22"/>
      <c r="J77" s="510"/>
      <c r="K77" s="344"/>
      <c r="L77" s="343"/>
      <c r="M77" s="510"/>
      <c r="N77" s="344"/>
      <c r="O77" s="343"/>
      <c r="P77" s="608" t="s">
        <v>85</v>
      </c>
      <c r="Q77" s="165">
        <v>12</v>
      </c>
      <c r="R77" s="166">
        <v>12</v>
      </c>
      <c r="S77" s="164">
        <v>12</v>
      </c>
      <c r="T77" s="167"/>
    </row>
    <row r="78" spans="1:21" ht="26.25" customHeight="1">
      <c r="A78" s="923"/>
      <c r="B78" s="924"/>
      <c r="C78" s="926"/>
      <c r="D78" s="928"/>
      <c r="E78" s="515" t="s">
        <v>68</v>
      </c>
      <c r="F78" s="513"/>
      <c r="G78" s="22"/>
      <c r="H78" s="344"/>
      <c r="I78" s="22"/>
      <c r="J78" s="510"/>
      <c r="K78" s="344"/>
      <c r="L78" s="343"/>
      <c r="M78" s="510"/>
      <c r="N78" s="344"/>
      <c r="O78" s="343"/>
      <c r="P78" s="608" t="s">
        <v>86</v>
      </c>
      <c r="Q78" s="228" t="s">
        <v>94</v>
      </c>
      <c r="R78" s="166" t="s">
        <v>94</v>
      </c>
      <c r="S78" s="164" t="s">
        <v>94</v>
      </c>
      <c r="T78" s="167"/>
    </row>
    <row r="79" spans="1:21" ht="27" customHeight="1">
      <c r="A79" s="923"/>
      <c r="B79" s="924"/>
      <c r="C79" s="927"/>
      <c r="D79" s="928"/>
      <c r="E79" s="459"/>
      <c r="F79" s="513"/>
      <c r="G79" s="22"/>
      <c r="H79" s="344"/>
      <c r="I79" s="22"/>
      <c r="J79" s="510"/>
      <c r="K79" s="344"/>
      <c r="L79" s="343"/>
      <c r="M79" s="510"/>
      <c r="N79" s="344"/>
      <c r="O79" s="343"/>
      <c r="P79" s="609" t="s">
        <v>87</v>
      </c>
      <c r="Q79" s="168" t="s">
        <v>88</v>
      </c>
      <c r="R79" s="169" t="s">
        <v>88</v>
      </c>
      <c r="S79" s="619" t="s">
        <v>88</v>
      </c>
      <c r="T79" s="211"/>
    </row>
    <row r="80" spans="1:21" ht="27.75" customHeight="1">
      <c r="A80" s="929"/>
      <c r="B80" s="924"/>
      <c r="C80" s="930"/>
      <c r="D80" s="932" t="s">
        <v>89</v>
      </c>
      <c r="E80" s="503" t="s">
        <v>120</v>
      </c>
      <c r="F80" s="161"/>
      <c r="G80" s="460"/>
      <c r="H80" s="568"/>
      <c r="I80" s="460"/>
      <c r="J80" s="302"/>
      <c r="K80" s="568"/>
      <c r="L80" s="121"/>
      <c r="M80" s="302"/>
      <c r="N80" s="568"/>
      <c r="O80" s="121"/>
      <c r="P80" s="611" t="s">
        <v>90</v>
      </c>
      <c r="Q80" s="831" t="s">
        <v>182</v>
      </c>
      <c r="R80" s="813">
        <v>1</v>
      </c>
      <c r="S80" s="803">
        <v>1</v>
      </c>
      <c r="T80" s="1038" t="s">
        <v>192</v>
      </c>
    </row>
    <row r="81" spans="1:21" ht="39" customHeight="1">
      <c r="A81" s="929"/>
      <c r="B81" s="924"/>
      <c r="C81" s="931"/>
      <c r="D81" s="933"/>
      <c r="E81" s="504" t="s">
        <v>68</v>
      </c>
      <c r="F81" s="457"/>
      <c r="G81" s="23"/>
      <c r="H81" s="567"/>
      <c r="I81" s="23"/>
      <c r="J81" s="511"/>
      <c r="K81" s="567"/>
      <c r="L81" s="471"/>
      <c r="M81" s="511"/>
      <c r="N81" s="567"/>
      <c r="O81" s="471"/>
      <c r="P81" s="812" t="s">
        <v>91</v>
      </c>
      <c r="Q81" s="832" t="s">
        <v>183</v>
      </c>
      <c r="R81" s="804">
        <v>7</v>
      </c>
      <c r="S81" s="814">
        <v>7</v>
      </c>
      <c r="T81" s="1026"/>
    </row>
    <row r="82" spans="1:21" ht="63.75" customHeight="1">
      <c r="A82" s="496"/>
      <c r="B82" s="238"/>
      <c r="C82" s="911"/>
      <c r="D82" s="912" t="s">
        <v>103</v>
      </c>
      <c r="E82" s="466" t="s">
        <v>120</v>
      </c>
      <c r="F82" s="841" t="s">
        <v>187</v>
      </c>
      <c r="G82" s="460"/>
      <c r="H82" s="748"/>
      <c r="I82" s="747"/>
      <c r="J82" s="842">
        <v>51.8</v>
      </c>
      <c r="K82" s="748">
        <v>126.8</v>
      </c>
      <c r="L82" s="856">
        <f>+K82-J82</f>
        <v>75</v>
      </c>
      <c r="M82" s="302"/>
      <c r="N82" s="568"/>
      <c r="O82" s="121"/>
      <c r="P82" s="612" t="s">
        <v>147</v>
      </c>
      <c r="Q82" s="859" t="s">
        <v>112</v>
      </c>
      <c r="R82" s="858" t="s">
        <v>193</v>
      </c>
      <c r="S82" s="241" t="s">
        <v>119</v>
      </c>
      <c r="T82" s="860" t="s">
        <v>194</v>
      </c>
      <c r="U82" s="162"/>
    </row>
    <row r="83" spans="1:21" ht="33.75" customHeight="1">
      <c r="A83" s="494"/>
      <c r="B83" s="495"/>
      <c r="C83" s="911"/>
      <c r="D83" s="913"/>
      <c r="E83" s="467" t="s">
        <v>97</v>
      </c>
      <c r="F83" s="321"/>
      <c r="G83" s="22"/>
      <c r="H83" s="749"/>
      <c r="I83" s="703"/>
      <c r="J83" s="510"/>
      <c r="K83" s="344"/>
      <c r="L83" s="343"/>
      <c r="M83" s="510"/>
      <c r="N83" s="344"/>
      <c r="O83" s="343"/>
      <c r="P83" s="1019" t="s">
        <v>104</v>
      </c>
      <c r="Q83" s="49">
        <v>10</v>
      </c>
      <c r="R83" s="49">
        <v>10</v>
      </c>
      <c r="S83" s="49">
        <v>10</v>
      </c>
      <c r="T83" s="861"/>
      <c r="U83" s="162"/>
    </row>
    <row r="84" spans="1:21" ht="33.75" hidden="1" customHeight="1">
      <c r="A84" s="496"/>
      <c r="B84" s="495"/>
      <c r="C84" s="911"/>
      <c r="D84" s="497"/>
      <c r="E84" s="467" t="s">
        <v>68</v>
      </c>
      <c r="F84" s="321"/>
      <c r="G84" s="22"/>
      <c r="H84" s="344"/>
      <c r="I84" s="22"/>
      <c r="J84" s="510"/>
      <c r="K84" s="344"/>
      <c r="L84" s="343"/>
      <c r="M84" s="510"/>
      <c r="N84" s="344"/>
      <c r="O84" s="343"/>
      <c r="P84" s="1020"/>
      <c r="Q84" s="231"/>
      <c r="R84" s="49"/>
      <c r="S84" s="49"/>
      <c r="T84" s="857"/>
      <c r="U84" s="162"/>
    </row>
    <row r="85" spans="1:21" ht="54" customHeight="1">
      <c r="A85" s="496"/>
      <c r="B85" s="238"/>
      <c r="C85" s="911"/>
      <c r="D85" s="498"/>
      <c r="E85" s="468"/>
      <c r="F85" s="514"/>
      <c r="G85" s="23"/>
      <c r="H85" s="567"/>
      <c r="I85" s="23"/>
      <c r="J85" s="511"/>
      <c r="K85" s="567"/>
      <c r="L85" s="471"/>
      <c r="M85" s="511"/>
      <c r="N85" s="567"/>
      <c r="O85" s="471"/>
      <c r="P85" s="613" t="s">
        <v>105</v>
      </c>
      <c r="Q85" s="833" t="s">
        <v>185</v>
      </c>
      <c r="R85" s="246" t="s">
        <v>55</v>
      </c>
      <c r="S85" s="246" t="s">
        <v>55</v>
      </c>
      <c r="T85" s="838" t="s">
        <v>196</v>
      </c>
      <c r="U85" s="162"/>
    </row>
    <row r="86" spans="1:21" ht="18" customHeight="1">
      <c r="A86" s="496"/>
      <c r="B86" s="495"/>
      <c r="C86" s="522"/>
      <c r="D86" s="917" t="s">
        <v>122</v>
      </c>
      <c r="E86" s="919"/>
      <c r="F86" s="513"/>
      <c r="G86" s="22"/>
      <c r="H86" s="344"/>
      <c r="I86" s="22"/>
      <c r="J86" s="510"/>
      <c r="K86" s="344"/>
      <c r="L86" s="22"/>
      <c r="M86" s="510"/>
      <c r="N86" s="344"/>
      <c r="O86" s="343"/>
      <c r="P86" s="614" t="s">
        <v>92</v>
      </c>
      <c r="Q86" s="198"/>
      <c r="R86" s="199">
        <v>1</v>
      </c>
      <c r="S86" s="199"/>
      <c r="T86" s="200"/>
    </row>
    <row r="87" spans="1:21" ht="21.75" customHeight="1">
      <c r="A87" s="496"/>
      <c r="B87" s="495"/>
      <c r="C87" s="522"/>
      <c r="D87" s="918"/>
      <c r="E87" s="920"/>
      <c r="F87" s="469"/>
      <c r="G87" s="524"/>
      <c r="H87" s="598"/>
      <c r="I87" s="524"/>
      <c r="J87" s="193"/>
      <c r="K87" s="598"/>
      <c r="L87" s="524"/>
      <c r="M87" s="193"/>
      <c r="N87" s="598"/>
      <c r="O87" s="470"/>
      <c r="P87" s="267"/>
      <c r="Q87" s="195"/>
      <c r="R87" s="196"/>
      <c r="S87" s="196"/>
      <c r="T87" s="197"/>
    </row>
    <row r="88" spans="1:21" ht="19.5" customHeight="1">
      <c r="A88" s="496"/>
      <c r="B88" s="495"/>
      <c r="C88" s="522"/>
      <c r="D88" s="917" t="s">
        <v>156</v>
      </c>
      <c r="E88" s="921" t="s">
        <v>68</v>
      </c>
      <c r="F88" s="841" t="s">
        <v>187</v>
      </c>
      <c r="G88" s="747"/>
      <c r="H88" s="748"/>
      <c r="I88" s="747"/>
      <c r="J88" s="842">
        <v>11.9</v>
      </c>
      <c r="K88" s="748">
        <v>13.2</v>
      </c>
      <c r="L88" s="747">
        <f>+K88-J88</f>
        <v>1.3</v>
      </c>
      <c r="M88" s="842">
        <v>0</v>
      </c>
      <c r="N88" s="748">
        <v>5.4</v>
      </c>
      <c r="O88" s="703">
        <f>+N88-M88</f>
        <v>5.4</v>
      </c>
      <c r="P88" s="614" t="s">
        <v>92</v>
      </c>
      <c r="Q88" s="188"/>
      <c r="R88" s="843">
        <v>1</v>
      </c>
      <c r="S88" s="844">
        <v>1</v>
      </c>
      <c r="T88" s="1027" t="s">
        <v>195</v>
      </c>
    </row>
    <row r="89" spans="1:21" ht="46.5" customHeight="1">
      <c r="A89" s="496"/>
      <c r="B89" s="495"/>
      <c r="C89" s="522"/>
      <c r="D89" s="918"/>
      <c r="E89" s="922"/>
      <c r="F89" s="514"/>
      <c r="G89" s="23"/>
      <c r="H89" s="750"/>
      <c r="I89" s="751"/>
      <c r="J89" s="193"/>
      <c r="K89" s="598"/>
      <c r="L89" s="524"/>
      <c r="M89" s="193"/>
      <c r="N89" s="598"/>
      <c r="O89" s="470"/>
      <c r="P89" s="267"/>
      <c r="Q89" s="195"/>
      <c r="R89" s="855">
        <v>0</v>
      </c>
      <c r="S89" s="196"/>
      <c r="T89" s="1028"/>
    </row>
    <row r="90" spans="1:21" s="3" customFormat="1" ht="22.5" customHeight="1">
      <c r="A90" s="472"/>
      <c r="B90" s="473"/>
      <c r="C90" s="474"/>
      <c r="D90" s="901" t="s">
        <v>157</v>
      </c>
      <c r="E90" s="318"/>
      <c r="F90" s="306"/>
      <c r="G90" s="475"/>
      <c r="H90" s="599"/>
      <c r="I90" s="475"/>
      <c r="J90" s="308"/>
      <c r="K90" s="599"/>
      <c r="L90" s="604"/>
      <c r="M90" s="308"/>
      <c r="N90" s="599"/>
      <c r="O90" s="617"/>
      <c r="P90" s="615" t="s">
        <v>128</v>
      </c>
      <c r="Q90" s="309">
        <v>1</v>
      </c>
      <c r="R90" s="310"/>
      <c r="S90" s="310"/>
      <c r="T90" s="311"/>
    </row>
    <row r="91" spans="1:21" s="3" customFormat="1" ht="30" customHeight="1">
      <c r="A91" s="472"/>
      <c r="B91" s="473"/>
      <c r="C91" s="474"/>
      <c r="D91" s="902"/>
      <c r="E91" s="319"/>
      <c r="F91" s="312"/>
      <c r="G91" s="529"/>
      <c r="H91" s="600"/>
      <c r="I91" s="313"/>
      <c r="J91" s="529"/>
      <c r="K91" s="600"/>
      <c r="L91" s="313"/>
      <c r="M91" s="618"/>
      <c r="N91" s="600"/>
      <c r="O91" s="313"/>
      <c r="P91" s="267"/>
      <c r="Q91" s="315"/>
      <c r="R91" s="316"/>
      <c r="S91" s="316"/>
      <c r="T91" s="317"/>
    </row>
    <row r="92" spans="1:21" ht="16.5" customHeight="1" thickBot="1">
      <c r="A92" s="476"/>
      <c r="B92" s="477"/>
      <c r="C92" s="425"/>
      <c r="D92" s="426"/>
      <c r="E92" s="427"/>
      <c r="F92" s="478" t="s">
        <v>5</v>
      </c>
      <c r="G92" s="526">
        <f>SUM(G66:G68)</f>
        <v>639.29999999999995</v>
      </c>
      <c r="H92" s="850">
        <f t="shared" ref="H92:O92" si="6">SUM(H66:H68)</f>
        <v>639.29999999999995</v>
      </c>
      <c r="I92" s="849">
        <f t="shared" si="6"/>
        <v>0</v>
      </c>
      <c r="J92" s="526">
        <f t="shared" si="6"/>
        <v>791.3</v>
      </c>
      <c r="K92" s="851">
        <f t="shared" si="6"/>
        <v>867.6</v>
      </c>
      <c r="L92" s="586">
        <f t="shared" si="6"/>
        <v>76.3</v>
      </c>
      <c r="M92" s="526">
        <f t="shared" si="6"/>
        <v>875.5</v>
      </c>
      <c r="N92" s="851">
        <f t="shared" si="6"/>
        <v>880.9</v>
      </c>
      <c r="O92" s="849">
        <f t="shared" si="6"/>
        <v>5.4</v>
      </c>
      <c r="P92" s="594"/>
      <c r="Q92" s="430"/>
      <c r="R92" s="430"/>
      <c r="S92" s="430"/>
      <c r="T92" s="431"/>
    </row>
    <row r="93" spans="1:21" ht="14.25" customHeight="1" thickBot="1">
      <c r="A93" s="14" t="s">
        <v>4</v>
      </c>
      <c r="B93" s="210" t="s">
        <v>6</v>
      </c>
      <c r="C93" s="903" t="s">
        <v>7</v>
      </c>
      <c r="D93" s="904"/>
      <c r="E93" s="904"/>
      <c r="F93" s="905"/>
      <c r="G93" s="530">
        <f>G92</f>
        <v>639.29999999999995</v>
      </c>
      <c r="H93" s="601">
        <f>H92</f>
        <v>639.29999999999995</v>
      </c>
      <c r="I93" s="601">
        <f>I92</f>
        <v>0</v>
      </c>
      <c r="J93" s="530">
        <f t="shared" ref="J93:M93" si="7">J92</f>
        <v>791.3</v>
      </c>
      <c r="K93" s="601">
        <f t="shared" ref="K93:L93" si="8">K92</f>
        <v>867.6</v>
      </c>
      <c r="L93" s="601">
        <f t="shared" si="8"/>
        <v>76.3</v>
      </c>
      <c r="M93" s="530">
        <f t="shared" si="7"/>
        <v>875.5</v>
      </c>
      <c r="N93" s="601">
        <f t="shared" ref="N93:O93" si="9">N92</f>
        <v>880.9</v>
      </c>
      <c r="O93" s="852">
        <f t="shared" si="9"/>
        <v>5.4</v>
      </c>
      <c r="P93" s="616"/>
      <c r="Q93" s="202"/>
      <c r="R93" s="202"/>
      <c r="S93" s="202"/>
      <c r="T93" s="622"/>
    </row>
    <row r="94" spans="1:21" ht="14.25" customHeight="1" thickBot="1">
      <c r="A94" s="13" t="s">
        <v>4</v>
      </c>
      <c r="B94" s="906" t="s">
        <v>8</v>
      </c>
      <c r="C94" s="907"/>
      <c r="D94" s="907"/>
      <c r="E94" s="907"/>
      <c r="F94" s="907"/>
      <c r="G94" s="531">
        <f t="shared" ref="G94:O94" si="10">G93+G64</f>
        <v>2061.1999999999998</v>
      </c>
      <c r="H94" s="602">
        <f t="shared" si="10"/>
        <v>2063.6</v>
      </c>
      <c r="I94" s="602">
        <f t="shared" si="10"/>
        <v>2.4</v>
      </c>
      <c r="J94" s="531">
        <f t="shared" si="10"/>
        <v>1109.3</v>
      </c>
      <c r="K94" s="602">
        <f t="shared" si="10"/>
        <v>1185.5999999999999</v>
      </c>
      <c r="L94" s="602">
        <f t="shared" si="10"/>
        <v>76.3</v>
      </c>
      <c r="M94" s="531">
        <f t="shared" si="10"/>
        <v>1193.5</v>
      </c>
      <c r="N94" s="602">
        <f t="shared" si="10"/>
        <v>1198.9000000000001</v>
      </c>
      <c r="O94" s="853">
        <f t="shared" si="10"/>
        <v>5.4</v>
      </c>
      <c r="P94" s="86"/>
      <c r="Q94" s="86"/>
      <c r="R94" s="86"/>
      <c r="S94" s="86"/>
      <c r="T94" s="623"/>
    </row>
    <row r="95" spans="1:21" ht="14.25" customHeight="1" thickBot="1">
      <c r="A95" s="204" t="s">
        <v>4</v>
      </c>
      <c r="B95" s="908" t="s">
        <v>16</v>
      </c>
      <c r="C95" s="909"/>
      <c r="D95" s="909"/>
      <c r="E95" s="909"/>
      <c r="F95" s="909"/>
      <c r="G95" s="532">
        <f t="shared" ref="G95:M95" si="11">G94</f>
        <v>2061.1999999999998</v>
      </c>
      <c r="H95" s="603">
        <f t="shared" ref="H95" si="12">H94</f>
        <v>2063.6</v>
      </c>
      <c r="I95" s="603">
        <f t="shared" ref="I95" si="13">I94</f>
        <v>2.4</v>
      </c>
      <c r="J95" s="532">
        <f t="shared" si="11"/>
        <v>1109.3</v>
      </c>
      <c r="K95" s="603">
        <f t="shared" ref="K95:L95" si="14">K94</f>
        <v>1185.5999999999999</v>
      </c>
      <c r="L95" s="603">
        <f t="shared" si="14"/>
        <v>76.3</v>
      </c>
      <c r="M95" s="532">
        <f t="shared" si="11"/>
        <v>1193.5</v>
      </c>
      <c r="N95" s="603">
        <f t="shared" ref="N95:O95" si="15">N94</f>
        <v>1198.9000000000001</v>
      </c>
      <c r="O95" s="854">
        <f t="shared" si="15"/>
        <v>5.4</v>
      </c>
      <c r="P95" s="207"/>
      <c r="Q95" s="207"/>
      <c r="R95" s="207"/>
      <c r="S95" s="207"/>
      <c r="T95" s="624"/>
    </row>
    <row r="96" spans="1:21" s="6" customFormat="1" ht="17.25" customHeight="1">
      <c r="A96" s="516"/>
      <c r="B96" s="517"/>
      <c r="C96" s="517"/>
      <c r="D96" s="517"/>
      <c r="E96" s="517"/>
      <c r="F96" s="517"/>
      <c r="G96" s="517"/>
      <c r="H96" s="517"/>
      <c r="I96" s="517"/>
      <c r="J96" s="517"/>
      <c r="K96" s="517"/>
      <c r="L96" s="517"/>
      <c r="M96" s="517"/>
      <c r="N96" s="517"/>
      <c r="O96" s="517"/>
      <c r="P96" s="517"/>
      <c r="Q96" s="516"/>
      <c r="R96" s="516"/>
      <c r="S96" s="516"/>
      <c r="T96" s="516"/>
    </row>
    <row r="97" spans="1:20" s="6" customFormat="1" ht="17.25" customHeight="1">
      <c r="A97" s="910"/>
      <c r="B97" s="910"/>
      <c r="C97" s="910"/>
      <c r="D97" s="910"/>
      <c r="E97" s="910"/>
      <c r="F97" s="910"/>
      <c r="G97" s="910"/>
      <c r="H97" s="910"/>
      <c r="I97" s="910"/>
      <c r="J97" s="910"/>
      <c r="K97" s="910"/>
      <c r="L97" s="910"/>
      <c r="M97" s="910"/>
      <c r="N97" s="910"/>
      <c r="O97" s="910"/>
      <c r="P97" s="910"/>
      <c r="Q97" s="490"/>
      <c r="R97" s="490"/>
      <c r="S97" s="490"/>
      <c r="T97" s="490"/>
    </row>
    <row r="98" spans="1:20" s="7" customFormat="1" ht="14.25" customHeight="1" thickBot="1">
      <c r="A98" s="914" t="s">
        <v>12</v>
      </c>
      <c r="B98" s="914"/>
      <c r="C98" s="914"/>
      <c r="D98" s="914"/>
      <c r="E98" s="914"/>
      <c r="F98" s="914"/>
      <c r="G98" s="491"/>
      <c r="H98" s="491"/>
      <c r="I98" s="491"/>
      <c r="J98" s="491"/>
      <c r="K98" s="491"/>
      <c r="L98" s="491"/>
      <c r="M98" s="491"/>
      <c r="N98" s="491"/>
      <c r="O98" s="491"/>
      <c r="P98" s="1"/>
      <c r="Q98" s="1"/>
      <c r="R98" s="1"/>
      <c r="S98" s="1"/>
      <c r="T98" s="1"/>
    </row>
    <row r="99" spans="1:20" ht="72" customHeight="1" thickBot="1">
      <c r="A99" s="889" t="s">
        <v>9</v>
      </c>
      <c r="B99" s="890"/>
      <c r="C99" s="890"/>
      <c r="D99" s="890"/>
      <c r="E99" s="890"/>
      <c r="F99" s="891"/>
      <c r="G99" s="705" t="s">
        <v>77</v>
      </c>
      <c r="H99" s="722" t="s">
        <v>162</v>
      </c>
      <c r="I99" s="704" t="s">
        <v>163</v>
      </c>
      <c r="J99" s="705" t="s">
        <v>63</v>
      </c>
      <c r="K99" s="722" t="s">
        <v>164</v>
      </c>
      <c r="L99" s="704" t="s">
        <v>163</v>
      </c>
      <c r="M99" s="705" t="s">
        <v>78</v>
      </c>
      <c r="N99" s="722" t="s">
        <v>165</v>
      </c>
      <c r="O99" s="704" t="s">
        <v>163</v>
      </c>
      <c r="P99" s="6"/>
      <c r="Q99" s="6"/>
      <c r="R99" s="6"/>
      <c r="S99" s="6"/>
      <c r="T99" s="6"/>
    </row>
    <row r="100" spans="1:20" ht="14.25" customHeight="1">
      <c r="A100" s="892" t="s">
        <v>13</v>
      </c>
      <c r="B100" s="893"/>
      <c r="C100" s="893"/>
      <c r="D100" s="893"/>
      <c r="E100" s="893"/>
      <c r="F100" s="894"/>
      <c r="G100" s="84">
        <f t="shared" ref="G100:M100" si="16">G101+G109+G107+G108</f>
        <v>1984.2</v>
      </c>
      <c r="H100" s="723">
        <f t="shared" ref="H100:I100" si="17">H101+H109+H107+H108</f>
        <v>1986.6</v>
      </c>
      <c r="I100" s="713">
        <f t="shared" si="17"/>
        <v>2.4</v>
      </c>
      <c r="J100" s="84">
        <f t="shared" si="16"/>
        <v>1109.3</v>
      </c>
      <c r="K100" s="723">
        <f t="shared" ref="K100" si="18">K101+K109+K107+K108</f>
        <v>1185.5999999999999</v>
      </c>
      <c r="L100" s="721">
        <f t="shared" ref="L100" si="19">L101+L109+L107+L108</f>
        <v>76.3</v>
      </c>
      <c r="M100" s="84">
        <f t="shared" si="16"/>
        <v>1193.5</v>
      </c>
      <c r="N100" s="723">
        <f t="shared" ref="N100:O100" si="20">N101+N109+N107+N108</f>
        <v>1198.9000000000001</v>
      </c>
      <c r="O100" s="721">
        <f t="shared" si="20"/>
        <v>5.4</v>
      </c>
      <c r="P100" s="6"/>
      <c r="Q100" s="6"/>
      <c r="R100" s="6"/>
      <c r="S100" s="6"/>
      <c r="T100" s="6"/>
    </row>
    <row r="101" spans="1:20" s="15" customFormat="1" ht="14.25" customHeight="1">
      <c r="A101" s="895" t="s">
        <v>33</v>
      </c>
      <c r="B101" s="896"/>
      <c r="C101" s="896"/>
      <c r="D101" s="896"/>
      <c r="E101" s="896"/>
      <c r="F101" s="897"/>
      <c r="G101" s="706">
        <f t="shared" ref="G101:O101" si="21">SUM(G102:G106)</f>
        <v>1623.2</v>
      </c>
      <c r="H101" s="724">
        <f t="shared" si="21"/>
        <v>1623.2</v>
      </c>
      <c r="I101" s="714">
        <f t="shared" si="21"/>
        <v>0</v>
      </c>
      <c r="J101" s="706">
        <f t="shared" si="21"/>
        <v>1109.3</v>
      </c>
      <c r="K101" s="724">
        <f t="shared" si="21"/>
        <v>1185.5999999999999</v>
      </c>
      <c r="L101" s="714">
        <f t="shared" si="21"/>
        <v>76.3</v>
      </c>
      <c r="M101" s="706">
        <f t="shared" si="21"/>
        <v>1193.5</v>
      </c>
      <c r="N101" s="724">
        <f t="shared" si="21"/>
        <v>1198.9000000000001</v>
      </c>
      <c r="O101" s="714">
        <f t="shared" si="21"/>
        <v>5.4</v>
      </c>
      <c r="P101" s="6"/>
      <c r="Q101" s="6"/>
      <c r="R101" s="6"/>
      <c r="S101" s="6"/>
      <c r="T101" s="6"/>
    </row>
    <row r="102" spans="1:20" ht="14.25" customHeight="1">
      <c r="A102" s="898" t="s">
        <v>18</v>
      </c>
      <c r="B102" s="899"/>
      <c r="C102" s="899"/>
      <c r="D102" s="899"/>
      <c r="E102" s="899"/>
      <c r="F102" s="900"/>
      <c r="G102" s="707">
        <f>SUMIF(F14:F95,"SB",G14:G95)</f>
        <v>1029.9000000000001</v>
      </c>
      <c r="H102" s="725">
        <f>SUMIF(F14:F95,"SB",H14:H95)</f>
        <v>1029.9000000000001</v>
      </c>
      <c r="I102" s="725">
        <f>SUMIF(F14:F95,"SB",I14:I95)</f>
        <v>0</v>
      </c>
      <c r="J102" s="707">
        <f>SUMIF(F14:F95,"SB",J14:J95)</f>
        <v>1109.3</v>
      </c>
      <c r="K102" s="725">
        <f>SUMIF(F14:F95,"SB",K14:K95)</f>
        <v>1185.5999999999999</v>
      </c>
      <c r="L102" s="715">
        <f>SUMIF(F14:F95,"SB",L14:L95)</f>
        <v>76.3</v>
      </c>
      <c r="M102" s="707">
        <f>SUMIF(F14:F95,"SB",M14:M95)</f>
        <v>1193.5</v>
      </c>
      <c r="N102" s="725">
        <f>SUMIF(F14:F95,"SB",N14:N95)</f>
        <v>1198.9000000000001</v>
      </c>
      <c r="O102" s="715">
        <f>SUMIF(F14:F95,"SB",O14:O95)</f>
        <v>5.4</v>
      </c>
      <c r="P102" s="6"/>
      <c r="Q102" s="6"/>
      <c r="R102" s="6"/>
      <c r="S102" s="6"/>
      <c r="T102" s="6"/>
    </row>
    <row r="103" spans="1:20" ht="29.25" customHeight="1">
      <c r="A103" s="898" t="s">
        <v>53</v>
      </c>
      <c r="B103" s="899"/>
      <c r="C103" s="899"/>
      <c r="D103" s="899"/>
      <c r="E103" s="899"/>
      <c r="F103" s="900"/>
      <c r="G103" s="707">
        <f>SUMIF(F14:F95,"SB(esA)",G14:G95)</f>
        <v>41.4</v>
      </c>
      <c r="H103" s="725">
        <f>SUMIF(F14:F95,"SB(esA)",H14:H95)</f>
        <v>41.4</v>
      </c>
      <c r="I103" s="725">
        <f>SUMIF(F14:F95,"SB(esA)",I14:I95)</f>
        <v>0</v>
      </c>
      <c r="J103" s="707">
        <f>SUMIF(F14:F95,"SB(esA)",J14:J95)</f>
        <v>0</v>
      </c>
      <c r="K103" s="725">
        <f>SUMIF(F14:F95,"SB(esA)",K14:K95)</f>
        <v>0</v>
      </c>
      <c r="L103" s="715">
        <f>SUMIF(G14:G95,"SB(esA)",L14:L95)</f>
        <v>0</v>
      </c>
      <c r="M103" s="707">
        <f>SUMIF(F14:F95,"SB(esA)",M14:M95)</f>
        <v>0</v>
      </c>
      <c r="N103" s="725">
        <f>SUMIF(G14:G95,"SB(esA)",N14:N95)</f>
        <v>0</v>
      </c>
      <c r="O103" s="715">
        <f>SUMIF(H14:H95,"SB(esA)",O14:O95)</f>
        <v>0</v>
      </c>
      <c r="P103" s="6"/>
      <c r="Q103" s="6"/>
      <c r="R103" s="6"/>
      <c r="S103" s="6"/>
      <c r="T103" s="6"/>
    </row>
    <row r="104" spans="1:20" ht="30.75" customHeight="1">
      <c r="A104" s="898" t="s">
        <v>161</v>
      </c>
      <c r="B104" s="899"/>
      <c r="C104" s="899"/>
      <c r="D104" s="899"/>
      <c r="E104" s="899"/>
      <c r="F104" s="900"/>
      <c r="G104" s="707">
        <f>SUMIF(F14:F95,"SB(es)",G14:G95)</f>
        <v>551.9</v>
      </c>
      <c r="H104" s="725">
        <f>SUMIF(F14:F95,"SB(es)",H14:H95)</f>
        <v>551.9</v>
      </c>
      <c r="I104" s="715">
        <f>SUMIF(G14:G95,"SB(es)",I14:I95)</f>
        <v>0</v>
      </c>
      <c r="J104" s="707">
        <f>SUMIF(F14:F95,"SB(es)",J14:J95)</f>
        <v>0</v>
      </c>
      <c r="K104" s="725">
        <f>SUMIF(F14:F95,"SB(es)",K14:K95)</f>
        <v>0</v>
      </c>
      <c r="L104" s="715">
        <f>SUMIF(G14:G95,"SB(es)",L14:L95)</f>
        <v>0</v>
      </c>
      <c r="M104" s="707">
        <f>SUMIF(F14:F95,"SB(es)",M14:M95)</f>
        <v>0</v>
      </c>
      <c r="N104" s="725">
        <f>SUMIF(G14:G95,"SB(es)",N14:N95)</f>
        <v>0</v>
      </c>
      <c r="O104" s="715">
        <f>SUMIF(H14:H95,"SB(es)",O14:O95)</f>
        <v>0</v>
      </c>
      <c r="Q104" s="6"/>
      <c r="R104" s="6"/>
      <c r="S104" s="6"/>
      <c r="T104" s="6"/>
    </row>
    <row r="105" spans="1:20" ht="14.25" customHeight="1">
      <c r="A105" s="876" t="s">
        <v>30</v>
      </c>
      <c r="B105" s="877"/>
      <c r="C105" s="877"/>
      <c r="D105" s="877"/>
      <c r="E105" s="877"/>
      <c r="F105" s="878"/>
      <c r="G105" s="707">
        <f>SUMIF(F14:F95,"SB(VB)",G14:G95)</f>
        <v>0</v>
      </c>
      <c r="H105" s="725">
        <f>SUMIF(F14:F95,"SB(VB)",H14:H95)</f>
        <v>0</v>
      </c>
      <c r="I105" s="715">
        <f>SUMIF(G14:G95,"SB(VB)",I14:I95)</f>
        <v>0</v>
      </c>
      <c r="J105" s="707">
        <f>SUMIF(F14:F95,"SB(VB)",J14:J95)</f>
        <v>0</v>
      </c>
      <c r="K105" s="725">
        <f>SUMIF(F14:F95,"SB(VB)",K14:K95)</f>
        <v>0</v>
      </c>
      <c r="L105" s="715">
        <f>SUMIF(G14:G95,"SB(VB)",L14:L95)</f>
        <v>0</v>
      </c>
      <c r="M105" s="707">
        <f>SUMIF(F14:F95,"SB(VB)",M14:M95)</f>
        <v>0</v>
      </c>
      <c r="N105" s="725">
        <f>SUMIF(G14:G95,"SB(VB)",N14:N95)</f>
        <v>0</v>
      </c>
      <c r="O105" s="715">
        <f>SUMIF(H14:H95,"SB(VB)",O14:O95)</f>
        <v>0</v>
      </c>
      <c r="Q105" s="6"/>
      <c r="R105" s="6"/>
      <c r="S105" s="6"/>
      <c r="T105" s="6"/>
    </row>
    <row r="106" spans="1:20" ht="14.25" customHeight="1">
      <c r="A106" s="876" t="s">
        <v>19</v>
      </c>
      <c r="B106" s="877"/>
      <c r="C106" s="877"/>
      <c r="D106" s="877"/>
      <c r="E106" s="877"/>
      <c r="F106" s="878"/>
      <c r="G106" s="707">
        <f>SUMIF(F14:F64,"SB(P)",G14:G64)</f>
        <v>0</v>
      </c>
      <c r="H106" s="725">
        <f>SUMIF(G14:G64,"SB(P)",H14:H64)</f>
        <v>0</v>
      </c>
      <c r="I106" s="715">
        <f>SUMIF(H14:H64,"SB(P)",I14:I64)</f>
        <v>0</v>
      </c>
      <c r="J106" s="707">
        <f>SUMIF(F20:F96,"SB(P)",J20:J96)</f>
        <v>0</v>
      </c>
      <c r="K106" s="725">
        <f>SUMIF(F20:F96,"SB(P)",K20:K96)</f>
        <v>0</v>
      </c>
      <c r="L106" s="715">
        <f>SUMIF(G20:G96,"SB(P)",L20:L96)</f>
        <v>0</v>
      </c>
      <c r="M106" s="707">
        <f>SUMIF(F20:F96,"SB(P)",M20:M96)</f>
        <v>0</v>
      </c>
      <c r="N106" s="725">
        <f>SUMIF(G20:G96,"SB(P)",N20:N96)</f>
        <v>0</v>
      </c>
      <c r="O106" s="715">
        <f>SUMIF(H20:H96,"SB(P)",O20:O96)</f>
        <v>0</v>
      </c>
      <c r="P106" s="10"/>
    </row>
    <row r="107" spans="1:20" ht="26.25" customHeight="1">
      <c r="A107" s="879" t="s">
        <v>159</v>
      </c>
      <c r="B107" s="880"/>
      <c r="C107" s="880"/>
      <c r="D107" s="880"/>
      <c r="E107" s="880"/>
      <c r="F107" s="881"/>
      <c r="G107" s="708">
        <f>SUMIF(F11:F95,"SB(esl)",G11:G95)</f>
        <v>54.6</v>
      </c>
      <c r="H107" s="726">
        <f>SUMIF(F11:F95,"SB(esl)",H11:H95)</f>
        <v>54.6</v>
      </c>
      <c r="I107" s="716">
        <f>SUMIF(G11:G95,"SB(esl)",I11:I95)</f>
        <v>0</v>
      </c>
      <c r="J107" s="708">
        <f>SUMIF(F11:F95,"SB(esl)",J11:J95)</f>
        <v>0</v>
      </c>
      <c r="K107" s="726">
        <f>SUMIF(F12:F95,"SB(esl)",K11:K95)</f>
        <v>0</v>
      </c>
      <c r="L107" s="716">
        <f>SUMIF(G12:G95,"SB(esl)",L11:L95)</f>
        <v>0</v>
      </c>
      <c r="M107" s="708">
        <f>SUMIF(F11:F95,"SB(esl)",M11:M95)</f>
        <v>0</v>
      </c>
      <c r="N107" s="726">
        <f>SUMIF(G11:G95,"SB(esl)",N11:N95)</f>
        <v>0</v>
      </c>
      <c r="O107" s="716">
        <f>SUMIF(H11:H95,"SB(esl)",O11:O95)</f>
        <v>0</v>
      </c>
      <c r="Q107" s="6"/>
      <c r="R107" s="6"/>
      <c r="S107" s="6"/>
      <c r="T107" s="6"/>
    </row>
    <row r="108" spans="1:20" ht="14.25" customHeight="1">
      <c r="A108" s="882" t="s">
        <v>74</v>
      </c>
      <c r="B108" s="883"/>
      <c r="C108" s="883"/>
      <c r="D108" s="883"/>
      <c r="E108" s="883"/>
      <c r="F108" s="884"/>
      <c r="G108" s="708">
        <f>SUMIF(F14:F95,"SB(VBl)",G14:G95)</f>
        <v>4.8</v>
      </c>
      <c r="H108" s="726">
        <f>SUMIF(F14:F95,"SB(VBl)",H14:H95)</f>
        <v>4.8</v>
      </c>
      <c r="I108" s="716">
        <f>H108-G108</f>
        <v>0</v>
      </c>
      <c r="J108" s="708">
        <f>SUMIF(F14:F95,"SB(VBl)",J14:J95)</f>
        <v>0</v>
      </c>
      <c r="K108" s="726">
        <f>SUMIF(F14:F95,"SB(VBl)",K14:K95)</f>
        <v>0</v>
      </c>
      <c r="L108" s="716">
        <f>SUMIF(G14:G95,"SB(VBl)",L14:L95)</f>
        <v>0</v>
      </c>
      <c r="M108" s="708">
        <f>SUMIF(F14:F95,"SB(VBl)",M14:M95)</f>
        <v>0</v>
      </c>
      <c r="N108" s="726">
        <f>SUMIF(G14:G95,"SB(VBl)",N14:N95)</f>
        <v>0</v>
      </c>
      <c r="O108" s="716">
        <f>SUMIF(H14:H95,"SB(VBl)",O14:O95)</f>
        <v>0</v>
      </c>
      <c r="Q108" s="6"/>
      <c r="R108" s="6"/>
      <c r="S108" s="6"/>
      <c r="T108" s="6"/>
    </row>
    <row r="109" spans="1:20" ht="15.75" customHeight="1">
      <c r="A109" s="882" t="s">
        <v>50</v>
      </c>
      <c r="B109" s="885"/>
      <c r="C109" s="885"/>
      <c r="D109" s="885"/>
      <c r="E109" s="885"/>
      <c r="F109" s="489"/>
      <c r="G109" s="709">
        <f>SUMIF(F14:F95,"sb(l)",G14:G95)</f>
        <v>301.60000000000002</v>
      </c>
      <c r="H109" s="727">
        <f>SUMIF(F14:F95,"sb(l)",H14:H95)</f>
        <v>304</v>
      </c>
      <c r="I109" s="717">
        <f>H109-G109</f>
        <v>2.4</v>
      </c>
      <c r="J109" s="709">
        <f>SUMIF(F14:F95,"sb(l)",J14:J95)</f>
        <v>0</v>
      </c>
      <c r="K109" s="727">
        <f>SUMIF(F14:F95,"sb(l)",K14:K95)</f>
        <v>0</v>
      </c>
      <c r="L109" s="717">
        <f>SUMIF(G14:G95,"sb(l)",L14:L95)</f>
        <v>0</v>
      </c>
      <c r="M109" s="709">
        <f>SUMIF(F14:F95,"sb(l)",M14:M95)</f>
        <v>0</v>
      </c>
      <c r="N109" s="727">
        <f>SUMIF(G14:G95,"sb(l)",N14:N95)</f>
        <v>0</v>
      </c>
      <c r="O109" s="717">
        <f>SUMIF(H14:H95,"sb(l)",O14:O95)</f>
        <v>0</v>
      </c>
      <c r="P109" s="10"/>
    </row>
    <row r="110" spans="1:20" ht="14.25" customHeight="1">
      <c r="A110" s="886" t="s">
        <v>14</v>
      </c>
      <c r="B110" s="887"/>
      <c r="C110" s="887"/>
      <c r="D110" s="887"/>
      <c r="E110" s="887"/>
      <c r="F110" s="888"/>
      <c r="G110" s="710">
        <f t="shared" ref="G110:O110" si="22">G111+G113+G112</f>
        <v>77</v>
      </c>
      <c r="H110" s="728">
        <f t="shared" si="22"/>
        <v>77</v>
      </c>
      <c r="I110" s="718">
        <f t="shared" si="22"/>
        <v>0</v>
      </c>
      <c r="J110" s="710">
        <f t="shared" si="22"/>
        <v>0</v>
      </c>
      <c r="K110" s="728">
        <f t="shared" si="22"/>
        <v>0</v>
      </c>
      <c r="L110" s="718">
        <f t="shared" si="22"/>
        <v>0</v>
      </c>
      <c r="M110" s="710">
        <f t="shared" si="22"/>
        <v>0</v>
      </c>
      <c r="N110" s="728">
        <f t="shared" si="22"/>
        <v>0</v>
      </c>
      <c r="O110" s="718">
        <f t="shared" si="22"/>
        <v>0</v>
      </c>
    </row>
    <row r="111" spans="1:20" ht="14.25" customHeight="1">
      <c r="A111" s="863" t="s">
        <v>20</v>
      </c>
      <c r="B111" s="864"/>
      <c r="C111" s="864"/>
      <c r="D111" s="864"/>
      <c r="E111" s="864"/>
      <c r="F111" s="865"/>
      <c r="G111" s="711">
        <f>SUMIF(F14:F95,"ES",G14:G95)</f>
        <v>0</v>
      </c>
      <c r="H111" s="729">
        <f>SUMIF(F14:F95,"ES",H14:H95)</f>
        <v>0</v>
      </c>
      <c r="I111" s="719">
        <f>SUMIF(G14:G95,"ES",I14:I95)</f>
        <v>0</v>
      </c>
      <c r="J111" s="711">
        <f>SUMIF(F14:F95,"ES",J14:J95)</f>
        <v>0</v>
      </c>
      <c r="K111" s="729">
        <f>SUMIF(G14:G95,"ES",K14:K95)</f>
        <v>0</v>
      </c>
      <c r="L111" s="719">
        <f>SUMIF(H14:H95,"ES",L14:L95)</f>
        <v>0</v>
      </c>
      <c r="M111" s="711">
        <f>SUMIF(F14:F95,"ES",M14:M95)</f>
        <v>0</v>
      </c>
      <c r="N111" s="729">
        <f>SUMIF(G14:G95,"ES",N14:N95)</f>
        <v>0</v>
      </c>
      <c r="O111" s="719">
        <f>SUMIF(H14:H95,"ES",O14:O95)</f>
        <v>0</v>
      </c>
    </row>
    <row r="112" spans="1:20" ht="14.25" customHeight="1">
      <c r="A112" s="866" t="s">
        <v>57</v>
      </c>
      <c r="B112" s="867"/>
      <c r="C112" s="867"/>
      <c r="D112" s="867"/>
      <c r="E112" s="867"/>
      <c r="F112" s="868"/>
      <c r="G112" s="711">
        <f>SUMIF(F14:F96,"LRVB",G14:G96)</f>
        <v>0</v>
      </c>
      <c r="H112" s="729">
        <f>SUMIF(F14:F96,"LRVB",H14:H96)</f>
        <v>0</v>
      </c>
      <c r="I112" s="719">
        <f>SUMIF(G14:G96,"LRVB",I14:I96)</f>
        <v>0</v>
      </c>
      <c r="J112" s="711">
        <f>SUMIF(F14:F96,"LRVB",J14:J96)</f>
        <v>0</v>
      </c>
      <c r="K112" s="729">
        <f>SUMIF(G14:G96,"LRVB",K14:K96)</f>
        <v>0</v>
      </c>
      <c r="L112" s="719">
        <f>SUMIF(H14:H96,"LRVB",L14:L96)</f>
        <v>0</v>
      </c>
      <c r="M112" s="711">
        <f>SUMIF(F14:F96,"LRVB",M14:M96)</f>
        <v>0</v>
      </c>
      <c r="N112" s="729">
        <f>SUMIF(G14:G96,"LRVB",N14:N96)</f>
        <v>0</v>
      </c>
      <c r="O112" s="719">
        <f>SUMIF(H14:H96,"LRVB",O14:O96)</f>
        <v>0</v>
      </c>
    </row>
    <row r="113" spans="1:25" s="3" customFormat="1" ht="16.5" customHeight="1">
      <c r="A113" s="863" t="s">
        <v>43</v>
      </c>
      <c r="B113" s="864"/>
      <c r="C113" s="864"/>
      <c r="D113" s="864"/>
      <c r="E113" s="864"/>
      <c r="F113" s="865"/>
      <c r="G113" s="707">
        <f>SUMIF(F14:F95,"Kt",G14:G95)</f>
        <v>77</v>
      </c>
      <c r="H113" s="725">
        <f>SUMIF(F14:F95,"Kt",H14:H95)</f>
        <v>77</v>
      </c>
      <c r="I113" s="715">
        <f>SUMIF(G14:G95,"Kt",I14:I95)</f>
        <v>0</v>
      </c>
      <c r="J113" s="707">
        <f>SUMIF(F14:F95,"Kt",J14:J95)</f>
        <v>0</v>
      </c>
      <c r="K113" s="725">
        <f>SUMIF(G14:G95,"Kt",K14:K95)</f>
        <v>0</v>
      </c>
      <c r="L113" s="715">
        <f>SUMIF(H14:H95,"Kt",L14:L95)</f>
        <v>0</v>
      </c>
      <c r="M113" s="707">
        <f>SUMIF(F14:F95,"Kt",M14:M95)</f>
        <v>0</v>
      </c>
      <c r="N113" s="725">
        <f>SUMIF(G14:G95,"Kt",N14:N95)</f>
        <v>0</v>
      </c>
      <c r="O113" s="715">
        <f>SUMIF(H14:H95,"Kt",O14:O95)</f>
        <v>0</v>
      </c>
    </row>
    <row r="114" spans="1:25" s="3" customFormat="1" ht="18" customHeight="1" thickBot="1">
      <c r="A114" s="869" t="s">
        <v>15</v>
      </c>
      <c r="B114" s="870"/>
      <c r="C114" s="870"/>
      <c r="D114" s="870"/>
      <c r="E114" s="870"/>
      <c r="F114" s="871"/>
      <c r="G114" s="712">
        <f t="shared" ref="G114:O114" si="23">SUM(G100,G110)</f>
        <v>2061.1999999999998</v>
      </c>
      <c r="H114" s="730">
        <f t="shared" si="23"/>
        <v>2063.6</v>
      </c>
      <c r="I114" s="720">
        <f t="shared" si="23"/>
        <v>2.4</v>
      </c>
      <c r="J114" s="712">
        <f t="shared" si="23"/>
        <v>1109.3</v>
      </c>
      <c r="K114" s="730">
        <f t="shared" si="23"/>
        <v>1185.5999999999999</v>
      </c>
      <c r="L114" s="720">
        <f t="shared" si="23"/>
        <v>76.3</v>
      </c>
      <c r="M114" s="712">
        <f t="shared" si="23"/>
        <v>1193.5</v>
      </c>
      <c r="N114" s="730">
        <f t="shared" si="23"/>
        <v>1198.9000000000001</v>
      </c>
      <c r="O114" s="720">
        <f t="shared" si="23"/>
        <v>5.4</v>
      </c>
    </row>
    <row r="115" spans="1:25" s="3" customFormat="1">
      <c r="D115" s="6"/>
      <c r="E115" s="509"/>
      <c r="F115" s="509"/>
      <c r="G115" s="6"/>
      <c r="H115" s="6"/>
      <c r="I115" s="6"/>
      <c r="J115" s="6"/>
      <c r="K115" s="6"/>
      <c r="L115" s="6"/>
      <c r="M115" s="6"/>
      <c r="N115" s="6"/>
      <c r="O115" s="6"/>
      <c r="P115" s="6"/>
    </row>
    <row r="116" spans="1:25" s="3" customFormat="1">
      <c r="D116" s="6"/>
      <c r="E116" s="509"/>
      <c r="F116" s="509"/>
      <c r="G116" s="6"/>
      <c r="H116" s="6"/>
      <c r="I116" s="6"/>
      <c r="J116" s="6"/>
      <c r="K116" s="6"/>
      <c r="L116" s="6"/>
      <c r="M116" s="6"/>
      <c r="N116" s="6"/>
      <c r="O116" s="6"/>
      <c r="P116" s="6"/>
    </row>
    <row r="117" spans="1:25" s="3" customFormat="1">
      <c r="E117" s="120"/>
      <c r="F117" s="120"/>
    </row>
    <row r="118" spans="1:25" ht="14.25" customHeight="1"/>
    <row r="119" spans="1:25" s="3" customFormat="1" ht="12.75" customHeight="1">
      <c r="E119" s="120"/>
      <c r="F119" s="120"/>
      <c r="G119" s="227"/>
      <c r="H119" s="227"/>
      <c r="I119" s="227"/>
      <c r="U119" s="2"/>
      <c r="V119" s="2"/>
      <c r="W119" s="2"/>
      <c r="X119" s="2"/>
      <c r="Y119" s="2"/>
    </row>
  </sheetData>
  <mergeCells count="112">
    <mergeCell ref="T88:T89"/>
    <mergeCell ref="F8:F10"/>
    <mergeCell ref="G8:G10"/>
    <mergeCell ref="J8:J10"/>
    <mergeCell ref="M8:M10"/>
    <mergeCell ref="P9:P10"/>
    <mergeCell ref="N8:N10"/>
    <mergeCell ref="D5:P5"/>
    <mergeCell ref="Q7:T7"/>
    <mergeCell ref="D15:D18"/>
    <mergeCell ref="P34:P35"/>
    <mergeCell ref="D39:D40"/>
    <mergeCell ref="D41:D44"/>
    <mergeCell ref="P41:P44"/>
    <mergeCell ref="D45:D47"/>
    <mergeCell ref="P45:P46"/>
    <mergeCell ref="T19:T22"/>
    <mergeCell ref="T41:T44"/>
    <mergeCell ref="T45:T47"/>
    <mergeCell ref="D50:D53"/>
    <mergeCell ref="T80:T81"/>
    <mergeCell ref="A8:A10"/>
    <mergeCell ref="B8:B10"/>
    <mergeCell ref="C8:C10"/>
    <mergeCell ref="D8:D10"/>
    <mergeCell ref="E8:E10"/>
    <mergeCell ref="A11:P11"/>
    <mergeCell ref="A12:P12"/>
    <mergeCell ref="B13:R13"/>
    <mergeCell ref="C14:P14"/>
    <mergeCell ref="A19:A22"/>
    <mergeCell ref="B19:B22"/>
    <mergeCell ref="C19:C22"/>
    <mergeCell ref="D19:D22"/>
    <mergeCell ref="E19:E22"/>
    <mergeCell ref="D29:D31"/>
    <mergeCell ref="C32:C33"/>
    <mergeCell ref="D32:D33"/>
    <mergeCell ref="D34:D35"/>
    <mergeCell ref="A36:A37"/>
    <mergeCell ref="D36:D38"/>
    <mergeCell ref="P37:P38"/>
    <mergeCell ref="A23:A26"/>
    <mergeCell ref="B23:B26"/>
    <mergeCell ref="D23:D26"/>
    <mergeCell ref="E23:E26"/>
    <mergeCell ref="D27:D28"/>
    <mergeCell ref="P27:P28"/>
    <mergeCell ref="C54:C56"/>
    <mergeCell ref="D54:D56"/>
    <mergeCell ref="D66:D68"/>
    <mergeCell ref="C69:C75"/>
    <mergeCell ref="D69:D75"/>
    <mergeCell ref="U70:U75"/>
    <mergeCell ref="P54:P56"/>
    <mergeCell ref="A57:A59"/>
    <mergeCell ref="B57:B59"/>
    <mergeCell ref="C57:C59"/>
    <mergeCell ref="D57:D59"/>
    <mergeCell ref="A60:A63"/>
    <mergeCell ref="B60:B63"/>
    <mergeCell ref="D60:D62"/>
    <mergeCell ref="C65:P65"/>
    <mergeCell ref="T50:T59"/>
    <mergeCell ref="A114:F114"/>
    <mergeCell ref="H8:H10"/>
    <mergeCell ref="K8:K10"/>
    <mergeCell ref="A105:F105"/>
    <mergeCell ref="A106:F106"/>
    <mergeCell ref="A107:F107"/>
    <mergeCell ref="A108:F108"/>
    <mergeCell ref="A109:E109"/>
    <mergeCell ref="A110:F110"/>
    <mergeCell ref="A99:F99"/>
    <mergeCell ref="A100:F100"/>
    <mergeCell ref="A101:F101"/>
    <mergeCell ref="A102:F102"/>
    <mergeCell ref="A103:F103"/>
    <mergeCell ref="A104:F104"/>
    <mergeCell ref="D90:D91"/>
    <mergeCell ref="C93:F93"/>
    <mergeCell ref="B94:F94"/>
    <mergeCell ref="B95:F95"/>
    <mergeCell ref="A97:P97"/>
    <mergeCell ref="A98:F98"/>
    <mergeCell ref="C82:C85"/>
    <mergeCell ref="D82:D83"/>
    <mergeCell ref="A50:A56"/>
    <mergeCell ref="H3:O3"/>
    <mergeCell ref="I8:I10"/>
    <mergeCell ref="L8:L10"/>
    <mergeCell ref="O8:O10"/>
    <mergeCell ref="P8:S8"/>
    <mergeCell ref="Q9:S9"/>
    <mergeCell ref="A111:F111"/>
    <mergeCell ref="A112:F112"/>
    <mergeCell ref="A113:F113"/>
    <mergeCell ref="P83:P84"/>
    <mergeCell ref="D86:D87"/>
    <mergeCell ref="E86:E87"/>
    <mergeCell ref="D88:D89"/>
    <mergeCell ref="E88:E89"/>
    <mergeCell ref="A76:A79"/>
    <mergeCell ref="B76:B79"/>
    <mergeCell ref="C76:C79"/>
    <mergeCell ref="D76:D79"/>
    <mergeCell ref="A80:A81"/>
    <mergeCell ref="B80:B81"/>
    <mergeCell ref="C80:C81"/>
    <mergeCell ref="D80:D81"/>
    <mergeCell ref="C64:F64"/>
    <mergeCell ref="B50:B56"/>
  </mergeCells>
  <pageMargins left="0.19685039370078741" right="0.19685039370078741" top="0.59055118110236227" bottom="0.39370078740157483" header="0.31496062992125984" footer="0.31496062992125984"/>
  <pageSetup paperSize="9" scale="64" orientation="landscape" r:id="rId1"/>
  <rowBreaks count="3" manualBreakCount="3">
    <brk id="38" max="19" man="1"/>
    <brk id="72" max="19" man="1"/>
    <brk id="89" max="19"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19"/>
  <sheetViews>
    <sheetView view="pageBreakPreview" topLeftCell="A74" zoomScaleNormal="100" zoomScaleSheetLayoutView="100" workbookViewId="0">
      <selection activeCell="M118" sqref="M118"/>
    </sheetView>
  </sheetViews>
  <sheetFormatPr defaultColWidth="9.140625" defaultRowHeight="12.75"/>
  <cols>
    <col min="1" max="3" width="2.7109375" style="3" customWidth="1"/>
    <col min="4" max="4" width="31.7109375" style="3" customWidth="1"/>
    <col min="5" max="5" width="4.28515625" style="120" customWidth="1"/>
    <col min="6" max="6" width="9.28515625" style="120" customWidth="1"/>
    <col min="7" max="15" width="8.7109375" style="3" customWidth="1"/>
    <col min="16" max="16" width="37.42578125" style="3" customWidth="1"/>
    <col min="17" max="19" width="4.7109375" style="3" customWidth="1"/>
    <col min="20" max="20" width="34.140625" style="3" customWidth="1"/>
    <col min="21" max="21" width="10" style="2" customWidth="1"/>
    <col min="22" max="16384" width="9.140625" style="2"/>
  </cols>
  <sheetData>
    <row r="1" spans="1:20" ht="15.75" customHeight="1">
      <c r="E1" s="391"/>
      <c r="O1" s="6"/>
      <c r="P1" s="629"/>
      <c r="Q1" s="630"/>
      <c r="R1" s="630"/>
      <c r="S1" s="630"/>
      <c r="T1" s="631" t="s">
        <v>167</v>
      </c>
    </row>
    <row r="2" spans="1:20" ht="14.25" customHeight="1">
      <c r="E2" s="391"/>
      <c r="O2" s="6"/>
      <c r="P2" s="632"/>
      <c r="Q2" s="633"/>
      <c r="R2" s="633"/>
      <c r="S2" s="633"/>
      <c r="T2" s="633"/>
    </row>
    <row r="3" spans="1:20" s="3" customFormat="1" ht="15" customHeight="1">
      <c r="A3" s="756"/>
      <c r="B3" s="756"/>
      <c r="C3" s="756"/>
      <c r="D3" s="778"/>
      <c r="E3" s="778"/>
      <c r="F3" s="778"/>
      <c r="G3" s="778"/>
      <c r="H3" s="1013" t="s">
        <v>168</v>
      </c>
      <c r="I3" s="1014"/>
      <c r="J3" s="1014"/>
      <c r="K3" s="1014"/>
      <c r="L3" s="1014"/>
      <c r="M3" s="1014"/>
      <c r="N3" s="1014"/>
      <c r="O3" s="1014"/>
      <c r="P3" s="778"/>
      <c r="Q3" s="756"/>
      <c r="R3" s="756"/>
      <c r="S3" s="756"/>
      <c r="T3" s="756"/>
    </row>
    <row r="4" spans="1:20" ht="14.25" customHeight="1">
      <c r="A4" s="257"/>
      <c r="B4" s="257"/>
      <c r="C4" s="257"/>
      <c r="D4" s="635"/>
      <c r="E4" s="636"/>
      <c r="F4" s="636"/>
      <c r="G4" s="636"/>
      <c r="H4" s="635" t="s">
        <v>110</v>
      </c>
      <c r="I4" s="636"/>
      <c r="J4" s="636"/>
      <c r="K4" s="636"/>
      <c r="L4" s="636"/>
      <c r="M4" s="636"/>
      <c r="N4" s="636"/>
      <c r="O4" s="636"/>
      <c r="P4" s="636"/>
      <c r="Q4" s="257"/>
      <c r="R4" s="257"/>
      <c r="S4" s="257"/>
      <c r="T4" s="257"/>
    </row>
    <row r="5" spans="1:20" ht="15.75" customHeight="1">
      <c r="A5" s="758"/>
      <c r="B5" s="758"/>
      <c r="C5" s="758"/>
      <c r="D5" s="1029" t="s">
        <v>37</v>
      </c>
      <c r="E5" s="1030"/>
      <c r="F5" s="1030"/>
      <c r="G5" s="1030"/>
      <c r="H5" s="1030"/>
      <c r="I5" s="1030"/>
      <c r="J5" s="1030"/>
      <c r="K5" s="1030"/>
      <c r="L5" s="1030"/>
      <c r="M5" s="1030"/>
      <c r="N5" s="1030"/>
      <c r="O5" s="1030"/>
      <c r="P5" s="1030"/>
      <c r="Q5" s="758"/>
      <c r="R5" s="758"/>
      <c r="S5" s="758"/>
      <c r="T5" s="758"/>
    </row>
    <row r="6" spans="1:20" ht="10.5" customHeight="1">
      <c r="A6" s="758"/>
      <c r="B6" s="758"/>
      <c r="C6" s="758"/>
      <c r="D6" s="758"/>
      <c r="E6" s="757"/>
      <c r="F6" s="757"/>
      <c r="G6" s="757"/>
      <c r="H6" s="757"/>
      <c r="I6" s="757"/>
      <c r="J6" s="757"/>
      <c r="K6" s="757"/>
      <c r="L6" s="757"/>
      <c r="M6" s="757"/>
      <c r="N6" s="757"/>
      <c r="O6" s="757"/>
      <c r="P6" s="757"/>
      <c r="Q6" s="758"/>
      <c r="R6" s="758"/>
      <c r="S6" s="758"/>
      <c r="T6" s="758"/>
    </row>
    <row r="7" spans="1:20" ht="15" customHeight="1" thickBot="1">
      <c r="P7" s="777"/>
      <c r="Q7" s="1031" t="s">
        <v>35</v>
      </c>
      <c r="R7" s="1031"/>
      <c r="S7" s="1031"/>
      <c r="T7" s="1031"/>
    </row>
    <row r="8" spans="1:20" s="146" customFormat="1" ht="33" customHeight="1">
      <c r="A8" s="981" t="s">
        <v>17</v>
      </c>
      <c r="B8" s="984" t="s">
        <v>0</v>
      </c>
      <c r="C8" s="984" t="s">
        <v>1</v>
      </c>
      <c r="D8" s="987" t="s">
        <v>11</v>
      </c>
      <c r="E8" s="990" t="s">
        <v>2</v>
      </c>
      <c r="F8" s="993" t="s">
        <v>3</v>
      </c>
      <c r="G8" s="996" t="s">
        <v>77</v>
      </c>
      <c r="H8" s="996" t="s">
        <v>162</v>
      </c>
      <c r="I8" s="1015" t="s">
        <v>163</v>
      </c>
      <c r="J8" s="996" t="s">
        <v>63</v>
      </c>
      <c r="K8" s="996" t="s">
        <v>164</v>
      </c>
      <c r="L8" s="1015" t="s">
        <v>163</v>
      </c>
      <c r="M8" s="996" t="s">
        <v>78</v>
      </c>
      <c r="N8" s="996" t="s">
        <v>165</v>
      </c>
      <c r="O8" s="1015" t="s">
        <v>163</v>
      </c>
      <c r="P8" s="974" t="s">
        <v>10</v>
      </c>
      <c r="Q8" s="975"/>
      <c r="R8" s="975"/>
      <c r="S8" s="975"/>
      <c r="T8" s="537"/>
    </row>
    <row r="9" spans="1:20" s="146" customFormat="1" ht="18.75" customHeight="1">
      <c r="A9" s="982"/>
      <c r="B9" s="985"/>
      <c r="C9" s="985"/>
      <c r="D9" s="988"/>
      <c r="E9" s="991"/>
      <c r="F9" s="994"/>
      <c r="G9" s="997"/>
      <c r="H9" s="997"/>
      <c r="I9" s="1016"/>
      <c r="J9" s="997"/>
      <c r="K9" s="997"/>
      <c r="L9" s="1016"/>
      <c r="M9" s="997"/>
      <c r="N9" s="997"/>
      <c r="O9" s="1016"/>
      <c r="P9" s="977" t="s">
        <v>11</v>
      </c>
      <c r="Q9" s="1018" t="s">
        <v>32</v>
      </c>
      <c r="R9" s="979"/>
      <c r="S9" s="979"/>
      <c r="T9" s="538" t="s">
        <v>166</v>
      </c>
    </row>
    <row r="10" spans="1:20" s="146" customFormat="1" ht="63" customHeight="1" thickBot="1">
      <c r="A10" s="983"/>
      <c r="B10" s="986"/>
      <c r="C10" s="986"/>
      <c r="D10" s="989"/>
      <c r="E10" s="992"/>
      <c r="F10" s="995"/>
      <c r="G10" s="998"/>
      <c r="H10" s="998"/>
      <c r="I10" s="1017"/>
      <c r="J10" s="998"/>
      <c r="K10" s="998"/>
      <c r="L10" s="1017"/>
      <c r="M10" s="998"/>
      <c r="N10" s="998"/>
      <c r="O10" s="1017"/>
      <c r="P10" s="978"/>
      <c r="Q10" s="539" t="s">
        <v>39</v>
      </c>
      <c r="R10" s="539" t="s">
        <v>54</v>
      </c>
      <c r="S10" s="539" t="s">
        <v>64</v>
      </c>
      <c r="T10" s="540"/>
    </row>
    <row r="11" spans="1:20" s="8" customFormat="1" ht="14.25" customHeight="1">
      <c r="A11" s="961" t="s">
        <v>26</v>
      </c>
      <c r="B11" s="962"/>
      <c r="C11" s="962"/>
      <c r="D11" s="962"/>
      <c r="E11" s="962"/>
      <c r="F11" s="962"/>
      <c r="G11" s="962"/>
      <c r="H11" s="962"/>
      <c r="I11" s="962"/>
      <c r="J11" s="962"/>
      <c r="K11" s="962"/>
      <c r="L11" s="962"/>
      <c r="M11" s="962"/>
      <c r="N11" s="962"/>
      <c r="O11" s="962"/>
      <c r="P11" s="962"/>
      <c r="Q11" s="762"/>
      <c r="R11" s="762"/>
      <c r="S11" s="762"/>
      <c r="T11" s="28"/>
    </row>
    <row r="12" spans="1:20" s="8" customFormat="1" ht="14.25" customHeight="1">
      <c r="A12" s="963" t="s">
        <v>111</v>
      </c>
      <c r="B12" s="964"/>
      <c r="C12" s="964"/>
      <c r="D12" s="964"/>
      <c r="E12" s="964"/>
      <c r="F12" s="964"/>
      <c r="G12" s="964"/>
      <c r="H12" s="964"/>
      <c r="I12" s="964"/>
      <c r="J12" s="964"/>
      <c r="K12" s="964"/>
      <c r="L12" s="964"/>
      <c r="M12" s="964"/>
      <c r="N12" s="964"/>
      <c r="O12" s="964"/>
      <c r="P12" s="964"/>
      <c r="Q12" s="763"/>
      <c r="R12" s="763"/>
      <c r="S12" s="763"/>
      <c r="T12" s="29"/>
    </row>
    <row r="13" spans="1:20" ht="15.75" customHeight="1">
      <c r="A13" s="11" t="s">
        <v>4</v>
      </c>
      <c r="B13" s="965" t="s">
        <v>125</v>
      </c>
      <c r="C13" s="966"/>
      <c r="D13" s="966"/>
      <c r="E13" s="966"/>
      <c r="F13" s="966"/>
      <c r="G13" s="966"/>
      <c r="H13" s="966"/>
      <c r="I13" s="966"/>
      <c r="J13" s="966"/>
      <c r="K13" s="966"/>
      <c r="L13" s="966"/>
      <c r="M13" s="966"/>
      <c r="N13" s="966"/>
      <c r="O13" s="966"/>
      <c r="P13" s="966"/>
      <c r="Q13" s="967"/>
      <c r="R13" s="967"/>
      <c r="S13" s="541"/>
      <c r="T13" s="215"/>
    </row>
    <row r="14" spans="1:20" ht="15.75" customHeight="1">
      <c r="A14" s="12" t="s">
        <v>4</v>
      </c>
      <c r="B14" s="9" t="s">
        <v>4</v>
      </c>
      <c r="C14" s="968" t="s">
        <v>126</v>
      </c>
      <c r="D14" s="969"/>
      <c r="E14" s="969"/>
      <c r="F14" s="969"/>
      <c r="G14" s="969"/>
      <c r="H14" s="969"/>
      <c r="I14" s="969"/>
      <c r="J14" s="969"/>
      <c r="K14" s="969"/>
      <c r="L14" s="969"/>
      <c r="M14" s="969"/>
      <c r="N14" s="969"/>
      <c r="O14" s="969"/>
      <c r="P14" s="969"/>
      <c r="Q14" s="764"/>
      <c r="R14" s="764"/>
      <c r="S14" s="764"/>
      <c r="T14" s="30"/>
    </row>
    <row r="15" spans="1:20" ht="12.75" customHeight="1">
      <c r="A15" s="754" t="s">
        <v>4</v>
      </c>
      <c r="B15" s="755" t="s">
        <v>4</v>
      </c>
      <c r="C15" s="765" t="s">
        <v>4</v>
      </c>
      <c r="D15" s="939" t="s">
        <v>61</v>
      </c>
      <c r="E15" s="779"/>
      <c r="F15" s="787" t="s">
        <v>21</v>
      </c>
      <c r="G15" s="148">
        <v>236.1</v>
      </c>
      <c r="H15" s="563">
        <v>236.1</v>
      </c>
      <c r="I15" s="554"/>
      <c r="J15" s="148">
        <v>306</v>
      </c>
      <c r="K15" s="563">
        <v>306</v>
      </c>
      <c r="L15" s="576"/>
      <c r="M15" s="148">
        <v>306</v>
      </c>
      <c r="N15" s="563">
        <v>306</v>
      </c>
      <c r="O15" s="576"/>
      <c r="P15" s="770"/>
      <c r="Q15" s="95"/>
      <c r="R15" s="41"/>
      <c r="S15" s="41"/>
      <c r="T15" s="74"/>
    </row>
    <row r="16" spans="1:20" ht="12.75" customHeight="1">
      <c r="A16" s="754"/>
      <c r="B16" s="755"/>
      <c r="C16" s="765"/>
      <c r="D16" s="939"/>
      <c r="E16" s="779"/>
      <c r="F16" s="397" t="s">
        <v>49</v>
      </c>
      <c r="G16" s="399">
        <v>30.6</v>
      </c>
      <c r="H16" s="564">
        <v>30.6</v>
      </c>
      <c r="I16" s="555"/>
      <c r="J16" s="399">
        <f>SUMIF(F19:F48,"SB(L)",J19:J48)</f>
        <v>0</v>
      </c>
      <c r="K16" s="564">
        <f>SUMIF(G19:G48,"SB(L)",K19:K48)</f>
        <v>0</v>
      </c>
      <c r="L16" s="577"/>
      <c r="M16" s="399">
        <f>SUMIF(F19:F48,"SB(L)",M19:M48)</f>
        <v>0</v>
      </c>
      <c r="N16" s="564">
        <f>SUMIF(G19:G48,"SB(L)",N19:N48)</f>
        <v>0</v>
      </c>
      <c r="O16" s="555"/>
      <c r="P16" s="770"/>
      <c r="Q16" s="95"/>
      <c r="R16" s="41"/>
      <c r="S16" s="41"/>
      <c r="T16" s="69"/>
    </row>
    <row r="17" spans="1:20" ht="12.75" customHeight="1">
      <c r="A17" s="754"/>
      <c r="B17" s="755"/>
      <c r="C17" s="765"/>
      <c r="D17" s="939"/>
      <c r="E17" s="779"/>
      <c r="F17" s="397" t="s">
        <v>47</v>
      </c>
      <c r="G17" s="399">
        <v>551.9</v>
      </c>
      <c r="H17" s="564">
        <v>551.9</v>
      </c>
      <c r="I17" s="555"/>
      <c r="J17" s="399">
        <f>SUMIF(F19:F48,"SB(ES)",J19:J48)</f>
        <v>0</v>
      </c>
      <c r="K17" s="564">
        <f>SUMIF(G19:G48,"SB(ES)",K19:K48)</f>
        <v>0</v>
      </c>
      <c r="L17" s="577"/>
      <c r="M17" s="399">
        <f>SUMIF(F19:F48,"SB(ES)",M19:M48)</f>
        <v>0</v>
      </c>
      <c r="N17" s="564">
        <f>SUMIF(G19:G48,"SB(ES)",N19:N48)</f>
        <v>0</v>
      </c>
      <c r="O17" s="555"/>
      <c r="P17" s="770"/>
      <c r="Q17" s="95"/>
      <c r="R17" s="41"/>
      <c r="S17" s="41"/>
      <c r="T17" s="69"/>
    </row>
    <row r="18" spans="1:20" ht="14.25" customHeight="1">
      <c r="A18" s="754"/>
      <c r="B18" s="755"/>
      <c r="C18" s="765"/>
      <c r="D18" s="959"/>
      <c r="E18" s="400"/>
      <c r="F18" s="788" t="s">
        <v>41</v>
      </c>
      <c r="G18" s="148">
        <v>77</v>
      </c>
      <c r="H18" s="565">
        <v>77</v>
      </c>
      <c r="I18" s="554"/>
      <c r="J18" s="148">
        <f>SUMIF(F19:F48,"Kt",J19:J48)</f>
        <v>0</v>
      </c>
      <c r="K18" s="565">
        <f>SUMIF(G19:G48,"Kt",K19:K48)</f>
        <v>0</v>
      </c>
      <c r="L18" s="576"/>
      <c r="M18" s="626">
        <f>SUMIF(F19:F48,"Kt",M19:M48)</f>
        <v>0</v>
      </c>
      <c r="N18" s="627">
        <f>SUMIF(G19:G48,"Kt",N19:N48)</f>
        <v>0</v>
      </c>
      <c r="O18" s="628"/>
      <c r="P18" s="771"/>
      <c r="Q18" s="95"/>
      <c r="R18" s="41"/>
      <c r="S18" s="41"/>
      <c r="T18" s="69"/>
    </row>
    <row r="19" spans="1:20" ht="15.75" customHeight="1">
      <c r="A19" s="923"/>
      <c r="B19" s="924"/>
      <c r="C19" s="970"/>
      <c r="D19" s="943" t="s">
        <v>25</v>
      </c>
      <c r="E19" s="971" t="s">
        <v>120</v>
      </c>
      <c r="F19" s="787" t="s">
        <v>21</v>
      </c>
      <c r="G19" s="402"/>
      <c r="H19" s="744">
        <v>-19</v>
      </c>
      <c r="I19" s="745">
        <f>H19-G19</f>
        <v>-19</v>
      </c>
      <c r="J19" s="402"/>
      <c r="K19" s="566"/>
      <c r="L19" s="578"/>
      <c r="M19" s="525"/>
      <c r="N19" s="625"/>
      <c r="O19" s="585"/>
      <c r="P19" s="403" t="s">
        <v>116</v>
      </c>
      <c r="Q19" s="743" t="s">
        <v>173</v>
      </c>
      <c r="R19" s="96">
        <v>76</v>
      </c>
      <c r="S19" s="96">
        <v>76</v>
      </c>
      <c r="T19" s="1032" t="s">
        <v>174</v>
      </c>
    </row>
    <row r="20" spans="1:20" ht="27" customHeight="1">
      <c r="A20" s="923"/>
      <c r="B20" s="924"/>
      <c r="C20" s="970"/>
      <c r="D20" s="943"/>
      <c r="E20" s="971"/>
      <c r="F20" s="787"/>
      <c r="G20" s="781"/>
      <c r="H20" s="344"/>
      <c r="I20" s="343"/>
      <c r="J20" s="781"/>
      <c r="K20" s="344"/>
      <c r="L20" s="22"/>
      <c r="M20" s="781"/>
      <c r="N20" s="344"/>
      <c r="O20" s="22"/>
      <c r="P20" s="404" t="s">
        <v>34</v>
      </c>
      <c r="Q20" s="56">
        <v>2</v>
      </c>
      <c r="R20" s="56">
        <v>2</v>
      </c>
      <c r="S20" s="56">
        <v>2</v>
      </c>
      <c r="T20" s="1033"/>
    </row>
    <row r="21" spans="1:20" ht="25.5" customHeight="1">
      <c r="A21" s="923"/>
      <c r="B21" s="924"/>
      <c r="C21" s="970"/>
      <c r="D21" s="943"/>
      <c r="E21" s="971"/>
      <c r="F21" s="787"/>
      <c r="G21" s="781"/>
      <c r="H21" s="344"/>
      <c r="I21" s="343"/>
      <c r="J21" s="781"/>
      <c r="K21" s="344"/>
      <c r="L21" s="22"/>
      <c r="M21" s="781"/>
      <c r="N21" s="344"/>
      <c r="O21" s="22"/>
      <c r="P21" s="405" t="s">
        <v>29</v>
      </c>
      <c r="Q21" s="76">
        <v>60</v>
      </c>
      <c r="R21" s="76">
        <v>60</v>
      </c>
      <c r="S21" s="76">
        <v>60</v>
      </c>
      <c r="T21" s="1039"/>
    </row>
    <row r="22" spans="1:20" ht="17.25" customHeight="1">
      <c r="A22" s="923"/>
      <c r="B22" s="924"/>
      <c r="C22" s="970"/>
      <c r="D22" s="943"/>
      <c r="E22" s="971"/>
      <c r="F22" s="788"/>
      <c r="G22" s="782"/>
      <c r="H22" s="567"/>
      <c r="I22" s="471"/>
      <c r="J22" s="782"/>
      <c r="K22" s="567"/>
      <c r="L22" s="23"/>
      <c r="M22" s="782"/>
      <c r="N22" s="567"/>
      <c r="O22" s="23"/>
      <c r="P22" s="406" t="s">
        <v>58</v>
      </c>
      <c r="Q22" s="213">
        <v>1100</v>
      </c>
      <c r="R22" s="80">
        <v>1100</v>
      </c>
      <c r="S22" s="80">
        <v>1100</v>
      </c>
      <c r="T22" s="81"/>
    </row>
    <row r="23" spans="1:20" ht="25.5" customHeight="1">
      <c r="A23" s="923"/>
      <c r="B23" s="924"/>
      <c r="C23" s="765"/>
      <c r="D23" s="912" t="s">
        <v>129</v>
      </c>
      <c r="E23" s="921" t="s">
        <v>120</v>
      </c>
      <c r="F23" s="322"/>
      <c r="G23" s="302"/>
      <c r="H23" s="568"/>
      <c r="I23" s="121"/>
      <c r="J23" s="302"/>
      <c r="K23" s="568"/>
      <c r="L23" s="460"/>
      <c r="M23" s="302"/>
      <c r="N23" s="568"/>
      <c r="O23" s="460"/>
      <c r="P23" s="772" t="s">
        <v>36</v>
      </c>
      <c r="Q23" s="150">
        <v>150</v>
      </c>
      <c r="R23" s="149">
        <v>150</v>
      </c>
      <c r="S23" s="533">
        <v>150</v>
      </c>
      <c r="T23" s="550"/>
    </row>
    <row r="24" spans="1:20" ht="27.75" customHeight="1">
      <c r="A24" s="923"/>
      <c r="B24" s="924"/>
      <c r="C24" s="765"/>
      <c r="D24" s="946"/>
      <c r="E24" s="957"/>
      <c r="F24" s="787"/>
      <c r="G24" s="781"/>
      <c r="H24" s="344"/>
      <c r="I24" s="343"/>
      <c r="J24" s="781"/>
      <c r="K24" s="344"/>
      <c r="L24" s="22"/>
      <c r="M24" s="781"/>
      <c r="N24" s="344"/>
      <c r="O24" s="22"/>
      <c r="P24" s="768" t="s">
        <v>28</v>
      </c>
      <c r="Q24" s="126">
        <v>250</v>
      </c>
      <c r="R24" s="39">
        <v>250</v>
      </c>
      <c r="S24" s="534">
        <v>250</v>
      </c>
      <c r="T24" s="551"/>
    </row>
    <row r="25" spans="1:20" ht="27.75" customHeight="1">
      <c r="A25" s="923"/>
      <c r="B25" s="924"/>
      <c r="C25" s="765"/>
      <c r="D25" s="946"/>
      <c r="E25" s="957"/>
      <c r="F25" s="787"/>
      <c r="G25" s="781"/>
      <c r="H25" s="344"/>
      <c r="I25" s="343"/>
      <c r="J25" s="781"/>
      <c r="K25" s="344"/>
      <c r="L25" s="22"/>
      <c r="M25" s="781"/>
      <c r="N25" s="344"/>
      <c r="O25" s="22"/>
      <c r="P25" s="336" t="s">
        <v>135</v>
      </c>
      <c r="Q25" s="126">
        <v>30</v>
      </c>
      <c r="R25" s="39">
        <v>30</v>
      </c>
      <c r="S25" s="534">
        <v>30</v>
      </c>
      <c r="T25" s="551"/>
    </row>
    <row r="26" spans="1:20" ht="28.5" customHeight="1">
      <c r="A26" s="923"/>
      <c r="B26" s="924"/>
      <c r="C26" s="765"/>
      <c r="D26" s="956"/>
      <c r="E26" s="958"/>
      <c r="F26" s="788"/>
      <c r="G26" s="782"/>
      <c r="H26" s="567"/>
      <c r="I26" s="471"/>
      <c r="J26" s="782"/>
      <c r="K26" s="567"/>
      <c r="L26" s="23"/>
      <c r="M26" s="782"/>
      <c r="N26" s="567"/>
      <c r="O26" s="23"/>
      <c r="P26" s="773" t="s">
        <v>96</v>
      </c>
      <c r="Q26" s="331">
        <v>12</v>
      </c>
      <c r="R26" s="331">
        <v>12</v>
      </c>
      <c r="S26" s="534">
        <v>12</v>
      </c>
      <c r="T26" s="551"/>
    </row>
    <row r="27" spans="1:20" ht="12.75" customHeight="1">
      <c r="A27" s="754"/>
      <c r="B27" s="755"/>
      <c r="C27" s="765"/>
      <c r="D27" s="943" t="s">
        <v>130</v>
      </c>
      <c r="E27" s="786"/>
      <c r="F27" s="787"/>
      <c r="G27" s="781"/>
      <c r="H27" s="344"/>
      <c r="I27" s="343"/>
      <c r="J27" s="22"/>
      <c r="K27" s="344"/>
      <c r="L27" s="22"/>
      <c r="M27" s="781"/>
      <c r="N27" s="344"/>
      <c r="O27" s="22"/>
      <c r="P27" s="872" t="s">
        <v>131</v>
      </c>
      <c r="Q27" s="38">
        <v>4</v>
      </c>
      <c r="R27" s="38">
        <v>4</v>
      </c>
      <c r="S27" s="93">
        <v>4</v>
      </c>
      <c r="T27" s="74"/>
    </row>
    <row r="28" spans="1:20" ht="18" customHeight="1">
      <c r="A28" s="754"/>
      <c r="B28" s="755"/>
      <c r="C28" s="765"/>
      <c r="D28" s="959"/>
      <c r="E28" s="480"/>
      <c r="F28" s="788"/>
      <c r="G28" s="782"/>
      <c r="H28" s="567"/>
      <c r="I28" s="471"/>
      <c r="J28" s="782"/>
      <c r="K28" s="567"/>
      <c r="L28" s="23"/>
      <c r="M28" s="782"/>
      <c r="N28" s="567"/>
      <c r="O28" s="23"/>
      <c r="P28" s="873"/>
      <c r="Q28" s="337"/>
      <c r="R28" s="338"/>
      <c r="S28" s="542"/>
      <c r="T28" s="339"/>
    </row>
    <row r="29" spans="1:20" ht="15" customHeight="1">
      <c r="A29" s="754"/>
      <c r="B29" s="755"/>
      <c r="C29" s="765"/>
      <c r="D29" s="943" t="s">
        <v>132</v>
      </c>
      <c r="E29" s="283"/>
      <c r="F29" s="787"/>
      <c r="G29" s="781"/>
      <c r="H29" s="344"/>
      <c r="I29" s="343"/>
      <c r="J29" s="460"/>
      <c r="K29" s="568"/>
      <c r="L29" s="460"/>
      <c r="M29" s="302"/>
      <c r="N29" s="568"/>
      <c r="O29" s="460"/>
      <c r="P29" s="134" t="s">
        <v>133</v>
      </c>
      <c r="Q29" s="38">
        <v>6</v>
      </c>
      <c r="R29" s="94">
        <v>6</v>
      </c>
      <c r="S29" s="94">
        <v>6</v>
      </c>
      <c r="T29" s="74"/>
    </row>
    <row r="30" spans="1:20" ht="38.25" customHeight="1">
      <c r="A30" s="754"/>
      <c r="B30" s="755"/>
      <c r="C30" s="765"/>
      <c r="D30" s="960"/>
      <c r="E30" s="283"/>
      <c r="F30" s="787"/>
      <c r="G30" s="781"/>
      <c r="H30" s="344"/>
      <c r="I30" s="343"/>
      <c r="J30" s="781"/>
      <c r="K30" s="344"/>
      <c r="L30" s="22"/>
      <c r="M30" s="781"/>
      <c r="N30" s="344"/>
      <c r="O30" s="22"/>
      <c r="P30" s="136" t="s">
        <v>134</v>
      </c>
      <c r="Q30" s="111">
        <v>50</v>
      </c>
      <c r="R30" s="352">
        <v>50</v>
      </c>
      <c r="S30" s="543">
        <v>50</v>
      </c>
      <c r="T30" s="112"/>
    </row>
    <row r="31" spans="1:20" ht="25.5" customHeight="1">
      <c r="A31" s="754"/>
      <c r="B31" s="755"/>
      <c r="C31" s="765"/>
      <c r="D31" s="933"/>
      <c r="E31" s="283"/>
      <c r="F31" s="788"/>
      <c r="G31" s="781"/>
      <c r="H31" s="344"/>
      <c r="I31" s="343"/>
      <c r="J31" s="781"/>
      <c r="K31" s="344"/>
      <c r="L31" s="22"/>
      <c r="M31" s="781"/>
      <c r="N31" s="344"/>
      <c r="O31" s="22"/>
      <c r="P31" s="351" t="s">
        <v>146</v>
      </c>
      <c r="Q31" s="108">
        <v>1</v>
      </c>
      <c r="R31" s="109">
        <v>1</v>
      </c>
      <c r="S31" s="544">
        <v>1</v>
      </c>
      <c r="T31" s="110"/>
    </row>
    <row r="32" spans="1:20" ht="30" customHeight="1">
      <c r="A32" s="754"/>
      <c r="B32" s="755"/>
      <c r="C32" s="999"/>
      <c r="D32" s="912" t="s">
        <v>138</v>
      </c>
      <c r="E32" s="759" t="s">
        <v>102</v>
      </c>
      <c r="F32" s="322"/>
      <c r="G32" s="302"/>
      <c r="H32" s="568"/>
      <c r="I32" s="121"/>
      <c r="J32" s="302"/>
      <c r="K32" s="568"/>
      <c r="L32" s="460"/>
      <c r="M32" s="302"/>
      <c r="N32" s="568"/>
      <c r="O32" s="121"/>
      <c r="P32" s="67" t="s">
        <v>137</v>
      </c>
      <c r="Q32" s="113">
        <v>1</v>
      </c>
      <c r="R32" s="122"/>
      <c r="S32" s="122"/>
      <c r="T32" s="114"/>
    </row>
    <row r="33" spans="1:20" ht="27.75" customHeight="1">
      <c r="A33" s="754"/>
      <c r="B33" s="755"/>
      <c r="C33" s="999"/>
      <c r="D33" s="956"/>
      <c r="E33" s="761"/>
      <c r="F33" s="788"/>
      <c r="G33" s="782"/>
      <c r="H33" s="567"/>
      <c r="I33" s="471"/>
      <c r="J33" s="782"/>
      <c r="K33" s="567"/>
      <c r="L33" s="23"/>
      <c r="M33" s="782"/>
      <c r="N33" s="567"/>
      <c r="O33" s="471"/>
      <c r="P33" s="67" t="s">
        <v>136</v>
      </c>
      <c r="Q33" s="68"/>
      <c r="R33" s="123">
        <v>1</v>
      </c>
      <c r="S33" s="123">
        <v>1</v>
      </c>
      <c r="T33" s="75"/>
    </row>
    <row r="34" spans="1:20" ht="24" customHeight="1">
      <c r="A34" s="769"/>
      <c r="B34" s="755"/>
      <c r="C34" s="407"/>
      <c r="D34" s="943" t="s">
        <v>46</v>
      </c>
      <c r="E34" s="760" t="s">
        <v>68</v>
      </c>
      <c r="F34" s="42"/>
      <c r="G34" s="781"/>
      <c r="H34" s="344"/>
      <c r="I34" s="343"/>
      <c r="J34" s="781"/>
      <c r="K34" s="344"/>
      <c r="L34" s="22"/>
      <c r="M34" s="781"/>
      <c r="N34" s="344"/>
      <c r="O34" s="22"/>
      <c r="P34" s="874" t="s">
        <v>72</v>
      </c>
      <c r="Q34" s="59">
        <v>10</v>
      </c>
      <c r="R34" s="47">
        <v>10</v>
      </c>
      <c r="S34" s="59">
        <v>10</v>
      </c>
      <c r="T34" s="50"/>
    </row>
    <row r="35" spans="1:20" ht="15.75" customHeight="1">
      <c r="A35" s="769"/>
      <c r="B35" s="755"/>
      <c r="C35" s="408"/>
      <c r="D35" s="943"/>
      <c r="E35" s="783"/>
      <c r="F35" s="42"/>
      <c r="G35" s="781"/>
      <c r="H35" s="344"/>
      <c r="I35" s="343"/>
      <c r="J35" s="781"/>
      <c r="K35" s="344"/>
      <c r="L35" s="22"/>
      <c r="M35" s="781"/>
      <c r="N35" s="344"/>
      <c r="O35" s="22"/>
      <c r="P35" s="875"/>
      <c r="Q35" s="49"/>
      <c r="R35" s="78"/>
      <c r="S35" s="49"/>
      <c r="T35" s="79"/>
    </row>
    <row r="36" spans="1:20" ht="27" customHeight="1">
      <c r="A36" s="923"/>
      <c r="B36" s="262"/>
      <c r="C36" s="409"/>
      <c r="D36" s="932" t="s">
        <v>48</v>
      </c>
      <c r="E36" s="410" t="s">
        <v>120</v>
      </c>
      <c r="F36" s="322"/>
      <c r="G36" s="302"/>
      <c r="H36" s="568"/>
      <c r="I36" s="121"/>
      <c r="J36" s="302"/>
      <c r="K36" s="568"/>
      <c r="L36" s="460"/>
      <c r="M36" s="302"/>
      <c r="N36" s="568"/>
      <c r="O36" s="460"/>
      <c r="P36" s="275" t="s">
        <v>66</v>
      </c>
      <c r="Q36" s="259" t="s">
        <v>55</v>
      </c>
      <c r="R36" s="411"/>
      <c r="S36" s="259"/>
      <c r="T36" s="294"/>
    </row>
    <row r="37" spans="1:20" ht="15" customHeight="1">
      <c r="A37" s="923"/>
      <c r="B37" s="262"/>
      <c r="C37" s="409"/>
      <c r="D37" s="943"/>
      <c r="E37" s="412" t="s">
        <v>68</v>
      </c>
      <c r="F37" s="787"/>
      <c r="G37" s="781"/>
      <c r="H37" s="344"/>
      <c r="I37" s="343"/>
      <c r="J37" s="781"/>
      <c r="K37" s="344"/>
      <c r="L37" s="22"/>
      <c r="M37" s="781"/>
      <c r="N37" s="344"/>
      <c r="O37" s="22"/>
      <c r="P37" s="972" t="s">
        <v>124</v>
      </c>
      <c r="Q37" s="125" t="s">
        <v>55</v>
      </c>
      <c r="R37" s="413"/>
      <c r="S37" s="125"/>
      <c r="T37" s="105"/>
    </row>
    <row r="38" spans="1:20" ht="11.25" customHeight="1">
      <c r="A38" s="769"/>
      <c r="B38" s="755"/>
      <c r="C38" s="765"/>
      <c r="D38" s="955"/>
      <c r="E38" s="325"/>
      <c r="F38" s="788"/>
      <c r="G38" s="782"/>
      <c r="H38" s="567"/>
      <c r="I38" s="471"/>
      <c r="J38" s="782"/>
      <c r="K38" s="567"/>
      <c r="L38" s="23"/>
      <c r="M38" s="782"/>
      <c r="N38" s="567"/>
      <c r="O38" s="23"/>
      <c r="P38" s="973"/>
      <c r="Q38" s="260"/>
      <c r="R38" s="414"/>
      <c r="S38" s="260"/>
      <c r="T38" s="295"/>
    </row>
    <row r="39" spans="1:20" ht="14.25" customHeight="1">
      <c r="A39" s="769"/>
      <c r="B39" s="755"/>
      <c r="C39" s="407"/>
      <c r="D39" s="943" t="s">
        <v>44</v>
      </c>
      <c r="E39" s="785" t="s">
        <v>68</v>
      </c>
      <c r="F39" s="42"/>
      <c r="G39" s="781"/>
      <c r="H39" s="344"/>
      <c r="I39" s="343"/>
      <c r="J39" s="781"/>
      <c r="K39" s="344"/>
      <c r="L39" s="22"/>
      <c r="M39" s="781"/>
      <c r="N39" s="344"/>
      <c r="O39" s="22"/>
      <c r="P39" s="792" t="s">
        <v>149</v>
      </c>
      <c r="Q39" s="49">
        <v>4</v>
      </c>
      <c r="R39" s="78"/>
      <c r="S39" s="49"/>
      <c r="T39" s="79"/>
    </row>
    <row r="40" spans="1:20" ht="18" customHeight="1">
      <c r="A40" s="769"/>
      <c r="B40" s="755"/>
      <c r="C40" s="407"/>
      <c r="D40" s="959"/>
      <c r="E40" s="784"/>
      <c r="F40" s="42"/>
      <c r="G40" s="289"/>
      <c r="H40" s="569"/>
      <c r="I40" s="556"/>
      <c r="J40" s="289"/>
      <c r="K40" s="569"/>
      <c r="L40" s="579"/>
      <c r="M40" s="289"/>
      <c r="N40" s="569"/>
      <c r="O40" s="579"/>
      <c r="P40" s="71" t="s">
        <v>59</v>
      </c>
      <c r="Q40" s="82">
        <v>10</v>
      </c>
      <c r="R40" s="48"/>
      <c r="S40" s="49"/>
      <c r="T40" s="79"/>
    </row>
    <row r="41" spans="1:20" ht="14.25" customHeight="1">
      <c r="A41" s="769"/>
      <c r="B41" s="755"/>
      <c r="C41" s="407"/>
      <c r="D41" s="932" t="s">
        <v>65</v>
      </c>
      <c r="E41" s="416" t="s">
        <v>68</v>
      </c>
      <c r="F41" s="16"/>
      <c r="G41" s="290"/>
      <c r="H41" s="563"/>
      <c r="I41" s="557"/>
      <c r="J41" s="290"/>
      <c r="K41" s="563"/>
      <c r="L41" s="580"/>
      <c r="M41" s="290"/>
      <c r="N41" s="563"/>
      <c r="O41" s="580"/>
      <c r="P41" s="1001" t="s">
        <v>45</v>
      </c>
      <c r="Q41" s="49">
        <v>100</v>
      </c>
      <c r="R41" s="417"/>
      <c r="S41" s="545"/>
      <c r="T41" s="154"/>
    </row>
    <row r="42" spans="1:20" ht="14.25" customHeight="1">
      <c r="A42" s="769"/>
      <c r="B42" s="755"/>
      <c r="C42" s="407"/>
      <c r="D42" s="943"/>
      <c r="E42" s="785" t="s">
        <v>24</v>
      </c>
      <c r="F42" s="42"/>
      <c r="G42" s="148"/>
      <c r="H42" s="565"/>
      <c r="I42" s="554"/>
      <c r="J42" s="148"/>
      <c r="K42" s="565"/>
      <c r="L42" s="576"/>
      <c r="M42" s="148"/>
      <c r="N42" s="565"/>
      <c r="O42" s="576"/>
      <c r="P42" s="1002"/>
      <c r="Q42" s="49"/>
      <c r="R42" s="78"/>
      <c r="S42" s="49"/>
      <c r="T42" s="79"/>
    </row>
    <row r="43" spans="1:20" ht="15" customHeight="1">
      <c r="A43" s="769"/>
      <c r="B43" s="755"/>
      <c r="C43" s="407"/>
      <c r="D43" s="943"/>
      <c r="E43" s="300"/>
      <c r="F43" s="42"/>
      <c r="G43" s="148"/>
      <c r="H43" s="565"/>
      <c r="I43" s="554"/>
      <c r="J43" s="148"/>
      <c r="K43" s="565"/>
      <c r="L43" s="576"/>
      <c r="M43" s="148"/>
      <c r="N43" s="565"/>
      <c r="O43" s="576"/>
      <c r="P43" s="1002"/>
      <c r="Q43" s="49"/>
      <c r="R43" s="78"/>
      <c r="S43" s="49"/>
      <c r="T43" s="79"/>
    </row>
    <row r="44" spans="1:20" ht="14.25" customHeight="1">
      <c r="A44" s="769"/>
      <c r="B44" s="755"/>
      <c r="C44" s="407"/>
      <c r="D44" s="1000"/>
      <c r="E44" s="783"/>
      <c r="F44" s="45"/>
      <c r="G44" s="289"/>
      <c r="H44" s="569"/>
      <c r="I44" s="556"/>
      <c r="J44" s="289"/>
      <c r="K44" s="569"/>
      <c r="L44" s="579"/>
      <c r="M44" s="289"/>
      <c r="N44" s="569"/>
      <c r="O44" s="579"/>
      <c r="P44" s="1003"/>
      <c r="Q44" s="83"/>
      <c r="R44" s="60"/>
      <c r="S44" s="83"/>
      <c r="T44" s="97"/>
    </row>
    <row r="45" spans="1:20" ht="14.25" customHeight="1">
      <c r="A45" s="769"/>
      <c r="B45" s="755"/>
      <c r="C45" s="407"/>
      <c r="D45" s="932" t="s">
        <v>51</v>
      </c>
      <c r="E45" s="416" t="s">
        <v>68</v>
      </c>
      <c r="F45" s="42"/>
      <c r="G45" s="148"/>
      <c r="H45" s="565"/>
      <c r="I45" s="554"/>
      <c r="J45" s="288"/>
      <c r="K45" s="570"/>
      <c r="L45" s="581"/>
      <c r="M45" s="288"/>
      <c r="N45" s="570"/>
      <c r="O45" s="581"/>
      <c r="P45" s="1004" t="s">
        <v>60</v>
      </c>
      <c r="Q45" s="418">
        <v>100</v>
      </c>
      <c r="R45" s="419"/>
      <c r="S45" s="156"/>
      <c r="T45" s="157"/>
    </row>
    <row r="46" spans="1:20" ht="13.5" customHeight="1">
      <c r="A46" s="769"/>
      <c r="B46" s="755"/>
      <c r="C46" s="407"/>
      <c r="D46" s="943"/>
      <c r="E46" s="785" t="s">
        <v>24</v>
      </c>
      <c r="F46" s="42"/>
      <c r="G46" s="288"/>
      <c r="H46" s="570"/>
      <c r="I46" s="558"/>
      <c r="J46" s="288"/>
      <c r="K46" s="570"/>
      <c r="L46" s="581"/>
      <c r="M46" s="288"/>
      <c r="N46" s="570"/>
      <c r="O46" s="581"/>
      <c r="P46" s="1005"/>
      <c r="Q46" s="49"/>
      <c r="R46" s="420"/>
      <c r="S46" s="265"/>
      <c r="T46" s="266"/>
    </row>
    <row r="47" spans="1:20" ht="37.5" customHeight="1">
      <c r="A47" s="769"/>
      <c r="B47" s="755"/>
      <c r="C47" s="407"/>
      <c r="D47" s="959"/>
      <c r="E47" s="671"/>
      <c r="F47" s="45"/>
      <c r="G47" s="291"/>
      <c r="H47" s="571"/>
      <c r="I47" s="559"/>
      <c r="J47" s="291"/>
      <c r="K47" s="571"/>
      <c r="L47" s="582"/>
      <c r="M47" s="291"/>
      <c r="N47" s="571"/>
      <c r="O47" s="581"/>
      <c r="P47" s="263"/>
      <c r="Q47" s="152"/>
      <c r="R47" s="151"/>
      <c r="S47" s="152"/>
      <c r="T47" s="153"/>
    </row>
    <row r="48" spans="1:20" ht="52.5" customHeight="1">
      <c r="A48" s="769"/>
      <c r="B48" s="755"/>
      <c r="C48" s="407"/>
      <c r="D48" s="421" t="s">
        <v>152</v>
      </c>
      <c r="E48" s="422"/>
      <c r="F48" s="423"/>
      <c r="G48" s="552"/>
      <c r="H48" s="572"/>
      <c r="I48" s="560"/>
      <c r="J48" s="327"/>
      <c r="K48" s="587"/>
      <c r="L48" s="583"/>
      <c r="M48" s="327"/>
      <c r="N48" s="587"/>
      <c r="O48" s="583"/>
      <c r="P48" s="296" t="s">
        <v>145</v>
      </c>
      <c r="Q48" s="298">
        <v>100</v>
      </c>
      <c r="R48" s="297"/>
      <c r="S48" s="298"/>
      <c r="T48" s="299"/>
    </row>
    <row r="49" spans="1:21" ht="16.5" customHeight="1" thickBot="1">
      <c r="A49" s="769"/>
      <c r="B49" s="755"/>
      <c r="C49" s="425"/>
      <c r="D49" s="426"/>
      <c r="E49" s="427"/>
      <c r="F49" s="428" t="s">
        <v>5</v>
      </c>
      <c r="G49" s="526">
        <f>SUM(G15:G48)</f>
        <v>895.6</v>
      </c>
      <c r="H49" s="573">
        <f>SUM(H15:H48)</f>
        <v>876.6</v>
      </c>
      <c r="I49" s="573">
        <f>SUM(I15:I48)</f>
        <v>-19</v>
      </c>
      <c r="J49" s="526">
        <f>SUM(J15:J48)</f>
        <v>306</v>
      </c>
      <c r="K49" s="573">
        <f>SUM(K15:K48)</f>
        <v>306</v>
      </c>
      <c r="L49" s="561"/>
      <c r="M49" s="526">
        <f>SUM(M15:M48)</f>
        <v>306</v>
      </c>
      <c r="N49" s="573">
        <f>SUM(N15:N48)</f>
        <v>306</v>
      </c>
      <c r="O49" s="586"/>
      <c r="P49" s="429"/>
      <c r="Q49" s="430"/>
      <c r="R49" s="430"/>
      <c r="S49" s="430"/>
      <c r="T49" s="431"/>
    </row>
    <row r="50" spans="1:21" ht="12.75" customHeight="1">
      <c r="A50" s="923"/>
      <c r="B50" s="924"/>
      <c r="C50" s="432" t="s">
        <v>6</v>
      </c>
      <c r="D50" s="1006" t="s">
        <v>118</v>
      </c>
      <c r="E50" s="433" t="s">
        <v>24</v>
      </c>
      <c r="F50" s="434" t="s">
        <v>21</v>
      </c>
      <c r="G50" s="553">
        <v>240.8</v>
      </c>
      <c r="H50" s="574">
        <v>240.8</v>
      </c>
      <c r="I50" s="450"/>
      <c r="J50" s="553">
        <v>12</v>
      </c>
      <c r="K50" s="574">
        <v>12</v>
      </c>
      <c r="L50" s="450"/>
      <c r="M50" s="553">
        <v>12</v>
      </c>
      <c r="N50" s="574">
        <v>12</v>
      </c>
      <c r="O50" s="450"/>
      <c r="P50" s="589"/>
      <c r="Q50" s="437"/>
      <c r="R50" s="437"/>
      <c r="S50" s="546"/>
      <c r="T50" s="438"/>
    </row>
    <row r="51" spans="1:21" ht="12.75" customHeight="1">
      <c r="A51" s="923"/>
      <c r="B51" s="924"/>
      <c r="C51" s="765"/>
      <c r="D51" s="1007"/>
      <c r="E51" s="216"/>
      <c r="F51" s="42" t="s">
        <v>49</v>
      </c>
      <c r="G51" s="781">
        <v>245.1</v>
      </c>
      <c r="H51" s="344">
        <f>245.1</f>
        <v>245.1</v>
      </c>
      <c r="I51" s="703"/>
      <c r="J51" s="781">
        <v>0</v>
      </c>
      <c r="K51" s="344">
        <v>0</v>
      </c>
      <c r="L51" s="343"/>
      <c r="M51" s="781">
        <v>0</v>
      </c>
      <c r="N51" s="344">
        <v>0</v>
      </c>
      <c r="O51" s="343"/>
      <c r="P51" s="590"/>
      <c r="Q51" s="101"/>
      <c r="R51" s="99"/>
      <c r="S51" s="101"/>
      <c r="T51" s="731"/>
    </row>
    <row r="52" spans="1:21" ht="12.75" customHeight="1">
      <c r="A52" s="923"/>
      <c r="B52" s="924"/>
      <c r="C52" s="765"/>
      <c r="D52" s="1007"/>
      <c r="E52" s="216"/>
      <c r="F52" s="42" t="s">
        <v>76</v>
      </c>
      <c r="G52" s="781">
        <v>4.8</v>
      </c>
      <c r="H52" s="344">
        <v>4.8</v>
      </c>
      <c r="I52" s="703"/>
      <c r="J52" s="781"/>
      <c r="K52" s="344"/>
      <c r="L52" s="343"/>
      <c r="M52" s="781"/>
      <c r="N52" s="344"/>
      <c r="O52" s="343"/>
      <c r="P52" s="590"/>
      <c r="Q52" s="101"/>
      <c r="R52" s="99"/>
      <c r="S52" s="101"/>
      <c r="T52" s="100"/>
    </row>
    <row r="53" spans="1:21" ht="12.75" customHeight="1">
      <c r="A53" s="923"/>
      <c r="B53" s="924"/>
      <c r="C53" s="765"/>
      <c r="D53" s="1007"/>
      <c r="E53" s="216"/>
      <c r="F53" s="42" t="s">
        <v>75</v>
      </c>
      <c r="G53" s="781">
        <v>54.6</v>
      </c>
      <c r="H53" s="344">
        <v>54.6</v>
      </c>
      <c r="I53" s="343"/>
      <c r="J53" s="781"/>
      <c r="K53" s="344"/>
      <c r="L53" s="343"/>
      <c r="M53" s="781"/>
      <c r="N53" s="344"/>
      <c r="O53" s="343"/>
      <c r="P53" s="590"/>
      <c r="Q53" s="101"/>
      <c r="R53" s="99"/>
      <c r="S53" s="101"/>
      <c r="T53" s="100"/>
    </row>
    <row r="54" spans="1:21" ht="15.75" customHeight="1">
      <c r="A54" s="923"/>
      <c r="B54" s="924"/>
      <c r="C54" s="1008"/>
      <c r="D54" s="912" t="s">
        <v>150</v>
      </c>
      <c r="E54" s="759" t="s">
        <v>97</v>
      </c>
      <c r="F54" s="322"/>
      <c r="G54" s="302"/>
      <c r="H54" s="568"/>
      <c r="I54" s="121"/>
      <c r="J54" s="302"/>
      <c r="K54" s="568"/>
      <c r="L54" s="121"/>
      <c r="M54" s="302"/>
      <c r="N54" s="568"/>
      <c r="O54" s="121"/>
      <c r="P54" s="1021" t="s">
        <v>62</v>
      </c>
      <c r="Q54" s="232">
        <v>1</v>
      </c>
      <c r="R54" s="232"/>
      <c r="S54" s="232"/>
      <c r="T54" s="233"/>
      <c r="U54" s="129"/>
    </row>
    <row r="55" spans="1:21" ht="13.5" customHeight="1">
      <c r="A55" s="923"/>
      <c r="B55" s="924"/>
      <c r="C55" s="1009"/>
      <c r="D55" s="946"/>
      <c r="E55" s="439" t="s">
        <v>68</v>
      </c>
      <c r="F55" s="787"/>
      <c r="G55" s="781"/>
      <c r="H55" s="344"/>
      <c r="I55" s="343"/>
      <c r="J55" s="781"/>
      <c r="K55" s="344"/>
      <c r="L55" s="343"/>
      <c r="M55" s="781"/>
      <c r="N55" s="344"/>
      <c r="O55" s="343"/>
      <c r="P55" s="1022"/>
      <c r="Q55" s="231"/>
      <c r="R55" s="231"/>
      <c r="S55" s="231"/>
      <c r="T55" s="668"/>
      <c r="U55" s="129"/>
    </row>
    <row r="56" spans="1:21" ht="15" customHeight="1">
      <c r="A56" s="923"/>
      <c r="B56" s="924"/>
      <c r="C56" s="1010"/>
      <c r="D56" s="1011"/>
      <c r="E56" s="440" t="s">
        <v>120</v>
      </c>
      <c r="F56" s="788"/>
      <c r="G56" s="782"/>
      <c r="H56" s="567"/>
      <c r="I56" s="471"/>
      <c r="J56" s="782"/>
      <c r="K56" s="567"/>
      <c r="L56" s="471"/>
      <c r="M56" s="782"/>
      <c r="N56" s="567"/>
      <c r="O56" s="471"/>
      <c r="P56" s="1023"/>
      <c r="Q56" s="234"/>
      <c r="R56" s="234"/>
      <c r="S56" s="234"/>
      <c r="T56" s="235"/>
    </row>
    <row r="57" spans="1:21" ht="15" customHeight="1">
      <c r="A57" s="923"/>
      <c r="B57" s="924"/>
      <c r="C57" s="945"/>
      <c r="D57" s="932" t="s">
        <v>56</v>
      </c>
      <c r="E57" s="759" t="s">
        <v>97</v>
      </c>
      <c r="F57" s="42"/>
      <c r="G57" s="781"/>
      <c r="H57" s="344"/>
      <c r="I57" s="343"/>
      <c r="J57" s="781"/>
      <c r="K57" s="344"/>
      <c r="L57" s="343"/>
      <c r="M57" s="781"/>
      <c r="N57" s="344"/>
      <c r="O57" s="343"/>
      <c r="P57" s="591" t="s">
        <v>42</v>
      </c>
      <c r="Q57" s="95">
        <v>100</v>
      </c>
      <c r="R57" s="41"/>
      <c r="S57" s="41"/>
      <c r="T57" s="69"/>
    </row>
    <row r="58" spans="1:21" ht="15" customHeight="1">
      <c r="A58" s="923"/>
      <c r="B58" s="924"/>
      <c r="C58" s="945"/>
      <c r="D58" s="943"/>
      <c r="E58" s="760" t="s">
        <v>120</v>
      </c>
      <c r="F58" s="42"/>
      <c r="G58" s="781"/>
      <c r="H58" s="344"/>
      <c r="I58" s="343"/>
      <c r="J58" s="781"/>
      <c r="K58" s="344"/>
      <c r="L58" s="343"/>
      <c r="M58" s="781"/>
      <c r="N58" s="344"/>
      <c r="O58" s="343"/>
      <c r="P58" s="591"/>
      <c r="Q58" s="95"/>
      <c r="R58" s="41"/>
      <c r="S58" s="41"/>
      <c r="T58" s="69"/>
    </row>
    <row r="59" spans="1:21" ht="21.75" customHeight="1">
      <c r="A59" s="923"/>
      <c r="B59" s="924"/>
      <c r="C59" s="945"/>
      <c r="D59" s="943"/>
      <c r="E59" s="441" t="s">
        <v>68</v>
      </c>
      <c r="F59" s="42"/>
      <c r="G59" s="781"/>
      <c r="H59" s="344"/>
      <c r="I59" s="343"/>
      <c r="J59" s="527"/>
      <c r="K59" s="588"/>
      <c r="L59" s="584"/>
      <c r="M59" s="527"/>
      <c r="N59" s="588"/>
      <c r="O59" s="584"/>
      <c r="P59" s="591"/>
      <c r="Q59" s="95"/>
      <c r="R59" s="41"/>
      <c r="S59" s="41"/>
      <c r="T59" s="69"/>
    </row>
    <row r="60" spans="1:21" ht="26.25" customHeight="1">
      <c r="A60" s="923"/>
      <c r="B60" s="924"/>
      <c r="C60" s="765"/>
      <c r="D60" s="912" t="s">
        <v>69</v>
      </c>
      <c r="E60" s="442" t="s">
        <v>68</v>
      </c>
      <c r="F60" s="16"/>
      <c r="G60" s="302"/>
      <c r="H60" s="568"/>
      <c r="I60" s="121"/>
      <c r="J60" s="302"/>
      <c r="K60" s="568"/>
      <c r="L60" s="121"/>
      <c r="M60" s="302"/>
      <c r="N60" s="568"/>
      <c r="O60" s="121"/>
      <c r="P60" s="280" t="s">
        <v>81</v>
      </c>
      <c r="Q60" s="94">
        <v>1</v>
      </c>
      <c r="R60" s="94"/>
      <c r="S60" s="547"/>
      <c r="T60" s="219"/>
      <c r="U60" s="129"/>
    </row>
    <row r="61" spans="1:21" ht="26.25" customHeight="1">
      <c r="A61" s="923"/>
      <c r="B61" s="924"/>
      <c r="C61" s="765"/>
      <c r="D61" s="946"/>
      <c r="E61" s="329" t="s">
        <v>120</v>
      </c>
      <c r="F61" s="787"/>
      <c r="G61" s="781"/>
      <c r="H61" s="344"/>
      <c r="I61" s="343"/>
      <c r="J61" s="781"/>
      <c r="K61" s="344"/>
      <c r="L61" s="343"/>
      <c r="M61" s="781"/>
      <c r="N61" s="344"/>
      <c r="O61" s="343"/>
      <c r="P61" s="592" t="s">
        <v>71</v>
      </c>
      <c r="Q61" s="116">
        <v>1</v>
      </c>
      <c r="R61" s="130">
        <v>1</v>
      </c>
      <c r="S61" s="548"/>
      <c r="T61" s="147"/>
      <c r="U61" s="129"/>
    </row>
    <row r="62" spans="1:21" ht="29.25" customHeight="1">
      <c r="A62" s="923"/>
      <c r="B62" s="924"/>
      <c r="C62" s="443"/>
      <c r="D62" s="947"/>
      <c r="E62" s="444"/>
      <c r="F62" s="788"/>
      <c r="G62" s="782"/>
      <c r="H62" s="567"/>
      <c r="I62" s="471"/>
      <c r="J62" s="782"/>
      <c r="K62" s="567"/>
      <c r="L62" s="471"/>
      <c r="M62" s="782"/>
      <c r="N62" s="567"/>
      <c r="O62" s="471"/>
      <c r="P62" s="593" t="s">
        <v>70</v>
      </c>
      <c r="Q62" s="277"/>
      <c r="R62" s="278"/>
      <c r="S62" s="549">
        <v>1</v>
      </c>
      <c r="T62" s="279"/>
    </row>
    <row r="63" spans="1:21" ht="16.5" customHeight="1" thickBot="1">
      <c r="A63" s="923"/>
      <c r="B63" s="924"/>
      <c r="C63" s="425"/>
      <c r="D63" s="426"/>
      <c r="E63" s="427"/>
      <c r="F63" s="428" t="s">
        <v>5</v>
      </c>
      <c r="G63" s="526">
        <f>SUM(G50:G62)</f>
        <v>545.29999999999995</v>
      </c>
      <c r="H63" s="573">
        <f>SUM(H50:H62)</f>
        <v>545.29999999999995</v>
      </c>
      <c r="I63" s="573">
        <f>SUM(I50:I62)</f>
        <v>0</v>
      </c>
      <c r="J63" s="526">
        <f t="shared" ref="J63:N63" si="0">SUM(J50:J62)</f>
        <v>12</v>
      </c>
      <c r="K63" s="573">
        <f t="shared" si="0"/>
        <v>12</v>
      </c>
      <c r="L63" s="561"/>
      <c r="M63" s="526">
        <f t="shared" si="0"/>
        <v>12</v>
      </c>
      <c r="N63" s="573">
        <f t="shared" si="0"/>
        <v>12</v>
      </c>
      <c r="O63" s="561"/>
      <c r="P63" s="594"/>
      <c r="Q63" s="430"/>
      <c r="R63" s="430"/>
      <c r="S63" s="430"/>
      <c r="T63" s="431"/>
    </row>
    <row r="64" spans="1:21" ht="15.75" customHeight="1" thickBot="1">
      <c r="A64" s="13" t="s">
        <v>4</v>
      </c>
      <c r="B64" s="5" t="s">
        <v>4</v>
      </c>
      <c r="C64" s="934" t="s">
        <v>7</v>
      </c>
      <c r="D64" s="935"/>
      <c r="E64" s="935"/>
      <c r="F64" s="935"/>
      <c r="G64" s="46">
        <f>G63+G49</f>
        <v>1440.9</v>
      </c>
      <c r="H64" s="575">
        <f>H63+H49</f>
        <v>1421.9</v>
      </c>
      <c r="I64" s="575">
        <f>I63+I49</f>
        <v>-19</v>
      </c>
      <c r="J64" s="46">
        <f t="shared" ref="J64:N64" si="1">J63+J49</f>
        <v>318</v>
      </c>
      <c r="K64" s="575">
        <f t="shared" si="1"/>
        <v>318</v>
      </c>
      <c r="L64" s="562"/>
      <c r="M64" s="46">
        <f t="shared" si="1"/>
        <v>318</v>
      </c>
      <c r="N64" s="575">
        <f t="shared" si="1"/>
        <v>318</v>
      </c>
      <c r="O64" s="562"/>
      <c r="P64" s="88"/>
      <c r="Q64" s="88"/>
      <c r="R64" s="88"/>
      <c r="S64" s="88"/>
      <c r="T64" s="33"/>
    </row>
    <row r="65" spans="1:21" ht="15" customHeight="1" thickBot="1">
      <c r="A65" s="13" t="s">
        <v>4</v>
      </c>
      <c r="B65" s="5" t="s">
        <v>6</v>
      </c>
      <c r="C65" s="936" t="s">
        <v>127</v>
      </c>
      <c r="D65" s="937"/>
      <c r="E65" s="937"/>
      <c r="F65" s="937"/>
      <c r="G65" s="937"/>
      <c r="H65" s="937"/>
      <c r="I65" s="937"/>
      <c r="J65" s="937"/>
      <c r="K65" s="937"/>
      <c r="L65" s="937"/>
      <c r="M65" s="937"/>
      <c r="N65" s="937"/>
      <c r="O65" s="937"/>
      <c r="P65" s="937"/>
      <c r="Q65" s="766"/>
      <c r="R65" s="766"/>
      <c r="S65" s="766"/>
      <c r="T65" s="31"/>
    </row>
    <row r="66" spans="1:21" ht="13.5" customHeight="1">
      <c r="A66" s="445" t="s">
        <v>4</v>
      </c>
      <c r="B66" s="446" t="s">
        <v>6</v>
      </c>
      <c r="C66" s="447" t="s">
        <v>4</v>
      </c>
      <c r="D66" s="938" t="s">
        <v>123</v>
      </c>
      <c r="E66" s="448" t="s">
        <v>68</v>
      </c>
      <c r="F66" s="449" t="s">
        <v>21</v>
      </c>
      <c r="G66" s="528">
        <v>572.6</v>
      </c>
      <c r="H66" s="574">
        <v>572.6</v>
      </c>
      <c r="I66" s="450"/>
      <c r="J66" s="528">
        <v>791.3</v>
      </c>
      <c r="K66" s="574">
        <v>791.3</v>
      </c>
      <c r="L66" s="450"/>
      <c r="M66" s="553">
        <v>875.5</v>
      </c>
      <c r="N66" s="574">
        <v>875.5</v>
      </c>
      <c r="O66" s="450"/>
      <c r="P66" s="605"/>
      <c r="Q66" s="452"/>
      <c r="R66" s="452"/>
      <c r="S66" s="452"/>
      <c r="T66" s="453"/>
    </row>
    <row r="67" spans="1:21" ht="13.5" customHeight="1">
      <c r="A67" s="754"/>
      <c r="B67" s="755"/>
      <c r="C67" s="780"/>
      <c r="D67" s="939"/>
      <c r="E67" s="329"/>
      <c r="F67" s="321" t="s">
        <v>49</v>
      </c>
      <c r="G67" s="22">
        <v>25.9</v>
      </c>
      <c r="H67" s="344">
        <v>25.9</v>
      </c>
      <c r="I67" s="343"/>
      <c r="J67" s="22"/>
      <c r="K67" s="344"/>
      <c r="L67" s="343"/>
      <c r="M67" s="781"/>
      <c r="N67" s="344"/>
      <c r="O67" s="343"/>
      <c r="P67" s="606"/>
      <c r="Q67" s="273"/>
      <c r="R67" s="273"/>
      <c r="S67" s="273"/>
      <c r="T67" s="124"/>
    </row>
    <row r="68" spans="1:21" ht="14.25" customHeight="1">
      <c r="A68" s="754"/>
      <c r="B68" s="755"/>
      <c r="C68" s="780"/>
      <c r="D68" s="933"/>
      <c r="E68" s="330"/>
      <c r="F68" s="321" t="s">
        <v>52</v>
      </c>
      <c r="G68" s="22">
        <v>44.7</v>
      </c>
      <c r="H68" s="344">
        <v>44.7</v>
      </c>
      <c r="I68" s="343"/>
      <c r="J68" s="781"/>
      <c r="K68" s="344"/>
      <c r="L68" s="343"/>
      <c r="M68" s="781"/>
      <c r="N68" s="344"/>
      <c r="O68" s="343"/>
      <c r="P68" s="606"/>
      <c r="Q68" s="273"/>
      <c r="R68" s="273"/>
      <c r="S68" s="273"/>
      <c r="T68" s="124"/>
    </row>
    <row r="69" spans="1:21" ht="14.25" customHeight="1">
      <c r="A69" s="754"/>
      <c r="B69" s="755"/>
      <c r="C69" s="940" t="s">
        <v>82</v>
      </c>
      <c r="D69" s="932" t="s">
        <v>121</v>
      </c>
      <c r="E69" s="785" t="s">
        <v>120</v>
      </c>
      <c r="F69" s="161"/>
      <c r="G69" s="460"/>
      <c r="H69" s="568"/>
      <c r="I69" s="121"/>
      <c r="J69" s="302"/>
      <c r="K69" s="568"/>
      <c r="L69" s="121"/>
      <c r="M69" s="302"/>
      <c r="N69" s="568"/>
      <c r="O69" s="121"/>
      <c r="P69" s="607" t="s">
        <v>106</v>
      </c>
      <c r="Q69" s="47">
        <v>5</v>
      </c>
      <c r="R69" s="59">
        <v>5</v>
      </c>
      <c r="S69" s="59">
        <v>5</v>
      </c>
      <c r="T69" s="50"/>
    </row>
    <row r="70" spans="1:21" ht="27" customHeight="1">
      <c r="A70" s="754"/>
      <c r="B70" s="755"/>
      <c r="C70" s="941"/>
      <c r="D70" s="943"/>
      <c r="E70" s="785" t="s">
        <v>97</v>
      </c>
      <c r="F70" s="321"/>
      <c r="G70" s="22"/>
      <c r="H70" s="344"/>
      <c r="I70" s="343"/>
      <c r="J70" s="781"/>
      <c r="K70" s="344"/>
      <c r="L70" s="343"/>
      <c r="M70" s="781"/>
      <c r="N70" s="344"/>
      <c r="O70" s="343"/>
      <c r="P70" s="608" t="s">
        <v>107</v>
      </c>
      <c r="Q70" s="118">
        <v>5</v>
      </c>
      <c r="R70" s="127">
        <v>5</v>
      </c>
      <c r="S70" s="127">
        <v>5</v>
      </c>
      <c r="T70" s="119"/>
      <c r="U70" s="944"/>
    </row>
    <row r="71" spans="1:21" ht="28.5" customHeight="1">
      <c r="A71" s="754"/>
      <c r="B71" s="755"/>
      <c r="C71" s="941"/>
      <c r="D71" s="943"/>
      <c r="E71" s="785" t="s">
        <v>68</v>
      </c>
      <c r="F71" s="321"/>
      <c r="G71" s="22"/>
      <c r="H71" s="344"/>
      <c r="I71" s="22"/>
      <c r="J71" s="781"/>
      <c r="K71" s="344"/>
      <c r="L71" s="343"/>
      <c r="M71" s="781"/>
      <c r="N71" s="344"/>
      <c r="O71" s="343"/>
      <c r="P71" s="592" t="s">
        <v>153</v>
      </c>
      <c r="Q71" s="118">
        <v>2</v>
      </c>
      <c r="R71" s="252">
        <v>3</v>
      </c>
      <c r="S71" s="535">
        <v>3</v>
      </c>
      <c r="T71" s="620"/>
      <c r="U71" s="944"/>
    </row>
    <row r="72" spans="1:21" ht="28.5" customHeight="1">
      <c r="A72" s="754"/>
      <c r="B72" s="755"/>
      <c r="C72" s="941"/>
      <c r="D72" s="943"/>
      <c r="E72" s="455"/>
      <c r="F72" s="321"/>
      <c r="G72" s="22"/>
      <c r="H72" s="344"/>
      <c r="I72" s="22"/>
      <c r="J72" s="781"/>
      <c r="K72" s="344"/>
      <c r="L72" s="343"/>
      <c r="M72" s="781"/>
      <c r="N72" s="344"/>
      <c r="O72" s="343"/>
      <c r="P72" s="592" t="s">
        <v>108</v>
      </c>
      <c r="Q72" s="118">
        <v>1</v>
      </c>
      <c r="R72" s="252">
        <v>1</v>
      </c>
      <c r="S72" s="535">
        <v>1</v>
      </c>
      <c r="T72" s="620"/>
      <c r="U72" s="944"/>
    </row>
    <row r="73" spans="1:21" ht="39.75" customHeight="1">
      <c r="A73" s="754"/>
      <c r="B73" s="755"/>
      <c r="C73" s="941"/>
      <c r="D73" s="943"/>
      <c r="E73" s="455"/>
      <c r="F73" s="321"/>
      <c r="G73" s="22"/>
      <c r="H73" s="344"/>
      <c r="I73" s="22"/>
      <c r="J73" s="781"/>
      <c r="K73" s="344"/>
      <c r="L73" s="343"/>
      <c r="M73" s="781"/>
      <c r="N73" s="344"/>
      <c r="O73" s="343"/>
      <c r="P73" s="608" t="s">
        <v>109</v>
      </c>
      <c r="Q73" s="118">
        <v>1</v>
      </c>
      <c r="R73" s="252">
        <v>1</v>
      </c>
      <c r="S73" s="535">
        <v>1</v>
      </c>
      <c r="T73" s="620"/>
      <c r="U73" s="944"/>
    </row>
    <row r="74" spans="1:21" ht="69" customHeight="1">
      <c r="A74" s="754"/>
      <c r="B74" s="755"/>
      <c r="C74" s="942"/>
      <c r="D74" s="933"/>
      <c r="E74" s="456"/>
      <c r="F74" s="457"/>
      <c r="G74" s="23"/>
      <c r="H74" s="567"/>
      <c r="I74" s="23"/>
      <c r="J74" s="782"/>
      <c r="K74" s="567"/>
      <c r="L74" s="471"/>
      <c r="M74" s="782"/>
      <c r="N74" s="567"/>
      <c r="O74" s="471"/>
      <c r="P74" s="609" t="s">
        <v>154</v>
      </c>
      <c r="Q74" s="254">
        <v>60</v>
      </c>
      <c r="R74" s="255">
        <v>60</v>
      </c>
      <c r="S74" s="536">
        <v>60</v>
      </c>
      <c r="T74" s="621"/>
      <c r="U74" s="944"/>
    </row>
    <row r="75" spans="1:21" ht="15.75" customHeight="1">
      <c r="A75" s="923"/>
      <c r="B75" s="924"/>
      <c r="C75" s="925" t="s">
        <v>142</v>
      </c>
      <c r="D75" s="928" t="s">
        <v>98</v>
      </c>
      <c r="E75" s="791" t="s">
        <v>120</v>
      </c>
      <c r="F75" s="513"/>
      <c r="G75" s="22"/>
      <c r="H75" s="344"/>
      <c r="I75" s="343"/>
      <c r="J75" s="781"/>
      <c r="K75" s="344"/>
      <c r="L75" s="343"/>
      <c r="M75" s="781"/>
      <c r="N75" s="344"/>
      <c r="O75" s="343"/>
      <c r="P75" s="610" t="s">
        <v>83</v>
      </c>
      <c r="Q75" s="244" t="s">
        <v>84</v>
      </c>
      <c r="R75" s="245" t="s">
        <v>84</v>
      </c>
      <c r="S75" s="245" t="s">
        <v>84</v>
      </c>
      <c r="T75" s="248"/>
    </row>
    <row r="76" spans="1:21" ht="27" customHeight="1">
      <c r="A76" s="923"/>
      <c r="B76" s="924"/>
      <c r="C76" s="926"/>
      <c r="D76" s="928"/>
      <c r="E76" s="785" t="s">
        <v>97</v>
      </c>
      <c r="F76" s="513"/>
      <c r="G76" s="22"/>
      <c r="H76" s="344"/>
      <c r="I76" s="22"/>
      <c r="J76" s="781"/>
      <c r="K76" s="344"/>
      <c r="L76" s="343"/>
      <c r="M76" s="781"/>
      <c r="N76" s="344"/>
      <c r="O76" s="343"/>
      <c r="P76" s="608" t="s">
        <v>85</v>
      </c>
      <c r="Q76" s="165">
        <v>12</v>
      </c>
      <c r="R76" s="166">
        <v>12</v>
      </c>
      <c r="S76" s="164">
        <v>12</v>
      </c>
      <c r="T76" s="167"/>
    </row>
    <row r="77" spans="1:21" ht="26.25" customHeight="1">
      <c r="A77" s="923"/>
      <c r="B77" s="924"/>
      <c r="C77" s="926"/>
      <c r="D77" s="928"/>
      <c r="E77" s="785" t="s">
        <v>68</v>
      </c>
      <c r="F77" s="513"/>
      <c r="G77" s="22"/>
      <c r="H77" s="344"/>
      <c r="I77" s="22"/>
      <c r="J77" s="781"/>
      <c r="K77" s="344"/>
      <c r="L77" s="343"/>
      <c r="M77" s="781"/>
      <c r="N77" s="344"/>
      <c r="O77" s="343"/>
      <c r="P77" s="608" t="s">
        <v>86</v>
      </c>
      <c r="Q77" s="228" t="s">
        <v>94</v>
      </c>
      <c r="R77" s="166" t="s">
        <v>94</v>
      </c>
      <c r="S77" s="164" t="s">
        <v>94</v>
      </c>
      <c r="T77" s="167"/>
    </row>
    <row r="78" spans="1:21" ht="27" customHeight="1">
      <c r="A78" s="923"/>
      <c r="B78" s="924"/>
      <c r="C78" s="927"/>
      <c r="D78" s="928"/>
      <c r="E78" s="459"/>
      <c r="F78" s="513"/>
      <c r="G78" s="22"/>
      <c r="H78" s="344"/>
      <c r="I78" s="22"/>
      <c r="J78" s="781"/>
      <c r="K78" s="344"/>
      <c r="L78" s="343"/>
      <c r="M78" s="781"/>
      <c r="N78" s="344"/>
      <c r="O78" s="343"/>
      <c r="P78" s="609" t="s">
        <v>87</v>
      </c>
      <c r="Q78" s="168" t="s">
        <v>88</v>
      </c>
      <c r="R78" s="169" t="s">
        <v>88</v>
      </c>
      <c r="S78" s="619" t="s">
        <v>88</v>
      </c>
      <c r="T78" s="211"/>
    </row>
    <row r="79" spans="1:21" ht="25.5" customHeight="1">
      <c r="A79" s="929"/>
      <c r="B79" s="924"/>
      <c r="C79" s="930"/>
      <c r="D79" s="932" t="s">
        <v>89</v>
      </c>
      <c r="E79" s="760" t="s">
        <v>120</v>
      </c>
      <c r="F79" s="161"/>
      <c r="G79" s="460"/>
      <c r="H79" s="568"/>
      <c r="I79" s="460"/>
      <c r="J79" s="302"/>
      <c r="K79" s="568"/>
      <c r="L79" s="121"/>
      <c r="M79" s="302"/>
      <c r="N79" s="568"/>
      <c r="O79" s="121"/>
      <c r="P79" s="611" t="s">
        <v>90</v>
      </c>
      <c r="Q79" s="184">
        <v>1</v>
      </c>
      <c r="R79" s="462">
        <v>1</v>
      </c>
      <c r="S79" s="183">
        <v>1</v>
      </c>
      <c r="T79" s="185"/>
    </row>
    <row r="80" spans="1:21" ht="20.25" customHeight="1">
      <c r="A80" s="929"/>
      <c r="B80" s="924"/>
      <c r="C80" s="931"/>
      <c r="D80" s="933"/>
      <c r="E80" s="761" t="s">
        <v>68</v>
      </c>
      <c r="F80" s="457"/>
      <c r="G80" s="23"/>
      <c r="H80" s="567"/>
      <c r="I80" s="23"/>
      <c r="J80" s="782"/>
      <c r="K80" s="567"/>
      <c r="L80" s="471"/>
      <c r="M80" s="782"/>
      <c r="N80" s="567"/>
      <c r="O80" s="471"/>
      <c r="P80" s="267" t="s">
        <v>91</v>
      </c>
      <c r="Q80" s="268">
        <v>7</v>
      </c>
      <c r="R80" s="464">
        <v>7</v>
      </c>
      <c r="S80" s="268">
        <v>7</v>
      </c>
      <c r="T80" s="465"/>
    </row>
    <row r="81" spans="1:21" ht="15.75" customHeight="1">
      <c r="A81" s="769"/>
      <c r="B81" s="238"/>
      <c r="C81" s="911"/>
      <c r="D81" s="912" t="s">
        <v>103</v>
      </c>
      <c r="E81" s="466" t="s">
        <v>120</v>
      </c>
      <c r="F81" s="170" t="s">
        <v>21</v>
      </c>
      <c r="G81" s="460"/>
      <c r="H81" s="748"/>
      <c r="I81" s="747"/>
      <c r="J81" s="302"/>
      <c r="K81" s="568"/>
      <c r="L81" s="121"/>
      <c r="M81" s="302"/>
      <c r="N81" s="568"/>
      <c r="O81" s="121"/>
      <c r="P81" s="612" t="s">
        <v>147</v>
      </c>
      <c r="Q81" s="269" t="s">
        <v>112</v>
      </c>
      <c r="R81" s="286" t="s">
        <v>119</v>
      </c>
      <c r="S81" s="241" t="s">
        <v>119</v>
      </c>
      <c r="T81" s="1040"/>
      <c r="U81" s="162"/>
    </row>
    <row r="82" spans="1:21" ht="15" customHeight="1">
      <c r="A82" s="754"/>
      <c r="B82" s="755"/>
      <c r="C82" s="911"/>
      <c r="D82" s="913"/>
      <c r="E82" s="467" t="s">
        <v>97</v>
      </c>
      <c r="F82" s="321" t="s">
        <v>49</v>
      </c>
      <c r="G82" s="22"/>
      <c r="H82" s="749"/>
      <c r="I82" s="703"/>
      <c r="J82" s="781"/>
      <c r="K82" s="344"/>
      <c r="L82" s="343"/>
      <c r="M82" s="781"/>
      <c r="N82" s="344"/>
      <c r="O82" s="343"/>
      <c r="P82" s="1019" t="s">
        <v>104</v>
      </c>
      <c r="Q82" s="799" t="s">
        <v>88</v>
      </c>
      <c r="R82" s="49">
        <v>10</v>
      </c>
      <c r="S82" s="49">
        <v>10</v>
      </c>
      <c r="T82" s="1041"/>
      <c r="U82" s="162"/>
    </row>
    <row r="83" spans="1:21" ht="11.25" customHeight="1">
      <c r="A83" s="769"/>
      <c r="B83" s="755"/>
      <c r="C83" s="911"/>
      <c r="D83" s="753"/>
      <c r="E83" s="467" t="s">
        <v>68</v>
      </c>
      <c r="F83" s="321"/>
      <c r="G83" s="22"/>
      <c r="H83" s="344"/>
      <c r="I83" s="22"/>
      <c r="J83" s="781"/>
      <c r="K83" s="344"/>
      <c r="L83" s="343"/>
      <c r="M83" s="781"/>
      <c r="N83" s="344"/>
      <c r="O83" s="343"/>
      <c r="P83" s="1020"/>
      <c r="Q83" s="799"/>
      <c r="R83" s="49"/>
      <c r="S83" s="49"/>
      <c r="T83" s="1041"/>
      <c r="U83" s="162"/>
    </row>
    <row r="84" spans="1:21" ht="28.5" customHeight="1">
      <c r="A84" s="769"/>
      <c r="B84" s="238"/>
      <c r="C84" s="911"/>
      <c r="D84" s="767"/>
      <c r="E84" s="468"/>
      <c r="F84" s="658"/>
      <c r="G84" s="23"/>
      <c r="H84" s="567"/>
      <c r="I84" s="23"/>
      <c r="J84" s="782"/>
      <c r="K84" s="567"/>
      <c r="L84" s="471"/>
      <c r="M84" s="782"/>
      <c r="N84" s="567"/>
      <c r="O84" s="471"/>
      <c r="P84" s="613" t="s">
        <v>105</v>
      </c>
      <c r="Q84" s="795" t="s">
        <v>55</v>
      </c>
      <c r="R84" s="246" t="s">
        <v>55</v>
      </c>
      <c r="S84" s="246" t="s">
        <v>55</v>
      </c>
      <c r="T84" s="1042"/>
      <c r="U84" s="162"/>
    </row>
    <row r="85" spans="1:21" ht="18" customHeight="1">
      <c r="A85" s="769"/>
      <c r="B85" s="755"/>
      <c r="C85" s="780"/>
      <c r="D85" s="917" t="s">
        <v>122</v>
      </c>
      <c r="E85" s="919"/>
      <c r="F85" s="513"/>
      <c r="G85" s="22"/>
      <c r="H85" s="344"/>
      <c r="I85" s="22"/>
      <c r="J85" s="781"/>
      <c r="K85" s="344"/>
      <c r="L85" s="22"/>
      <c r="M85" s="781"/>
      <c r="N85" s="344"/>
      <c r="O85" s="343"/>
      <c r="P85" s="614" t="s">
        <v>92</v>
      </c>
      <c r="Q85" s="198"/>
      <c r="R85" s="199">
        <v>1</v>
      </c>
      <c r="S85" s="199"/>
      <c r="T85" s="200"/>
    </row>
    <row r="86" spans="1:21" ht="21.75" customHeight="1">
      <c r="A86" s="769"/>
      <c r="B86" s="755"/>
      <c r="C86" s="780"/>
      <c r="D86" s="918"/>
      <c r="E86" s="920"/>
      <c r="F86" s="469"/>
      <c r="G86" s="524"/>
      <c r="H86" s="598"/>
      <c r="I86" s="524"/>
      <c r="J86" s="193"/>
      <c r="K86" s="598"/>
      <c r="L86" s="524"/>
      <c r="M86" s="193"/>
      <c r="N86" s="598"/>
      <c r="O86" s="470"/>
      <c r="P86" s="267"/>
      <c r="Q86" s="195"/>
      <c r="R86" s="196"/>
      <c r="S86" s="196"/>
      <c r="T86" s="197"/>
    </row>
    <row r="87" spans="1:21" ht="19.5" customHeight="1">
      <c r="A87" s="769"/>
      <c r="B87" s="755"/>
      <c r="C87" s="780"/>
      <c r="D87" s="917" t="s">
        <v>156</v>
      </c>
      <c r="E87" s="921" t="s">
        <v>68</v>
      </c>
      <c r="F87" s="170" t="s">
        <v>21</v>
      </c>
      <c r="G87" s="460"/>
      <c r="H87" s="748">
        <v>-0.6</v>
      </c>
      <c r="I87" s="747">
        <f>H87-G87</f>
        <v>-0.6</v>
      </c>
      <c r="J87" s="302"/>
      <c r="K87" s="568"/>
      <c r="L87" s="460"/>
      <c r="M87" s="302"/>
      <c r="N87" s="568"/>
      <c r="O87" s="343"/>
      <c r="P87" s="614" t="s">
        <v>92</v>
      </c>
      <c r="Q87" s="188"/>
      <c r="R87" s="189">
        <v>1</v>
      </c>
      <c r="S87" s="189"/>
      <c r="T87" s="1027" t="s">
        <v>172</v>
      </c>
    </row>
    <row r="88" spans="1:21" ht="46.5" customHeight="1">
      <c r="A88" s="769"/>
      <c r="B88" s="755"/>
      <c r="C88" s="780"/>
      <c r="D88" s="918"/>
      <c r="E88" s="922"/>
      <c r="F88" s="658" t="s">
        <v>52</v>
      </c>
      <c r="G88" s="23"/>
      <c r="H88" s="750">
        <v>-3.3</v>
      </c>
      <c r="I88" s="751">
        <f>H88-G88</f>
        <v>-3.3</v>
      </c>
      <c r="J88" s="193"/>
      <c r="K88" s="598"/>
      <c r="L88" s="524"/>
      <c r="M88" s="193"/>
      <c r="N88" s="598"/>
      <c r="O88" s="470"/>
      <c r="P88" s="267"/>
      <c r="Q88" s="195"/>
      <c r="R88" s="196"/>
      <c r="S88" s="196"/>
      <c r="T88" s="1028"/>
    </row>
    <row r="89" spans="1:21" s="3" customFormat="1" ht="22.5" customHeight="1">
      <c r="A89" s="472"/>
      <c r="B89" s="473"/>
      <c r="C89" s="474"/>
      <c r="D89" s="901" t="s">
        <v>157</v>
      </c>
      <c r="E89" s="318"/>
      <c r="F89" s="306"/>
      <c r="G89" s="475"/>
      <c r="H89" s="599"/>
      <c r="I89" s="475"/>
      <c r="J89" s="308"/>
      <c r="K89" s="599"/>
      <c r="L89" s="604"/>
      <c r="M89" s="308"/>
      <c r="N89" s="599"/>
      <c r="O89" s="617"/>
      <c r="P89" s="615" t="s">
        <v>128</v>
      </c>
      <c r="Q89" s="309">
        <v>1</v>
      </c>
      <c r="R89" s="310"/>
      <c r="S89" s="310"/>
      <c r="T89" s="311"/>
    </row>
    <row r="90" spans="1:21" s="3" customFormat="1" ht="30" customHeight="1">
      <c r="A90" s="472"/>
      <c r="B90" s="473"/>
      <c r="C90" s="474"/>
      <c r="D90" s="902"/>
      <c r="E90" s="319"/>
      <c r="F90" s="312"/>
      <c r="G90" s="529"/>
      <c r="H90" s="600"/>
      <c r="I90" s="313"/>
      <c r="J90" s="529"/>
      <c r="K90" s="600"/>
      <c r="L90" s="313"/>
      <c r="M90" s="618"/>
      <c r="N90" s="600"/>
      <c r="O90" s="313"/>
      <c r="P90" s="267"/>
      <c r="Q90" s="315"/>
      <c r="R90" s="316"/>
      <c r="S90" s="316"/>
      <c r="T90" s="317"/>
    </row>
    <row r="91" spans="1:21" ht="16.5" customHeight="1" thickBot="1">
      <c r="A91" s="476"/>
      <c r="B91" s="477"/>
      <c r="C91" s="425"/>
      <c r="D91" s="426"/>
      <c r="E91" s="427"/>
      <c r="F91" s="478" t="s">
        <v>5</v>
      </c>
      <c r="G91" s="526">
        <f>SUM(G66:G90)</f>
        <v>643.20000000000005</v>
      </c>
      <c r="H91" s="573">
        <f>SUM(H66:H90)</f>
        <v>639.29999999999995</v>
      </c>
      <c r="I91" s="573">
        <f>SUM(I66:I90)</f>
        <v>-3.9</v>
      </c>
      <c r="J91" s="526">
        <f t="shared" ref="J91:N91" si="2">SUM(J66:J90)</f>
        <v>791.3</v>
      </c>
      <c r="K91" s="573">
        <f t="shared" si="2"/>
        <v>791.3</v>
      </c>
      <c r="L91" s="561"/>
      <c r="M91" s="526">
        <f t="shared" si="2"/>
        <v>875.5</v>
      </c>
      <c r="N91" s="573">
        <f t="shared" si="2"/>
        <v>875.5</v>
      </c>
      <c r="O91" s="561"/>
      <c r="P91" s="594"/>
      <c r="Q91" s="430"/>
      <c r="R91" s="430"/>
      <c r="S91" s="430"/>
      <c r="T91" s="431"/>
    </row>
    <row r="92" spans="1:21" ht="14.25" customHeight="1" thickBot="1">
      <c r="A92" s="14" t="s">
        <v>4</v>
      </c>
      <c r="B92" s="210" t="s">
        <v>6</v>
      </c>
      <c r="C92" s="903" t="s">
        <v>7</v>
      </c>
      <c r="D92" s="904"/>
      <c r="E92" s="904"/>
      <c r="F92" s="905"/>
      <c r="G92" s="530">
        <f>G91</f>
        <v>643.20000000000005</v>
      </c>
      <c r="H92" s="601">
        <f>H91</f>
        <v>639.29999999999995</v>
      </c>
      <c r="I92" s="601">
        <f>I91</f>
        <v>-3.9</v>
      </c>
      <c r="J92" s="530">
        <f t="shared" ref="J92:N92" si="3">J91</f>
        <v>791.3</v>
      </c>
      <c r="K92" s="601">
        <f t="shared" si="3"/>
        <v>791.3</v>
      </c>
      <c r="L92" s="595"/>
      <c r="M92" s="530">
        <f t="shared" si="3"/>
        <v>875.5</v>
      </c>
      <c r="N92" s="601">
        <f t="shared" si="3"/>
        <v>875.5</v>
      </c>
      <c r="O92" s="595"/>
      <c r="P92" s="616"/>
      <c r="Q92" s="202"/>
      <c r="R92" s="202"/>
      <c r="S92" s="202"/>
      <c r="T92" s="622"/>
    </row>
    <row r="93" spans="1:21" ht="14.25" customHeight="1" thickBot="1">
      <c r="A93" s="13" t="s">
        <v>4</v>
      </c>
      <c r="B93" s="906" t="s">
        <v>8</v>
      </c>
      <c r="C93" s="907"/>
      <c r="D93" s="907"/>
      <c r="E93" s="907"/>
      <c r="F93" s="907"/>
      <c r="G93" s="531">
        <f>G92+G64</f>
        <v>2084.1</v>
      </c>
      <c r="H93" s="602">
        <f>H92+H64</f>
        <v>2061.1999999999998</v>
      </c>
      <c r="I93" s="602">
        <f>I92+I64</f>
        <v>-22.9</v>
      </c>
      <c r="J93" s="531">
        <f>J92+J64</f>
        <v>1109.3</v>
      </c>
      <c r="K93" s="602">
        <f>K92+K64</f>
        <v>1109.3</v>
      </c>
      <c r="L93" s="596"/>
      <c r="M93" s="531">
        <f>M92+M64</f>
        <v>1193.5</v>
      </c>
      <c r="N93" s="602">
        <f>N92+N64</f>
        <v>1193.5</v>
      </c>
      <c r="O93" s="596"/>
      <c r="P93" s="86"/>
      <c r="Q93" s="86"/>
      <c r="R93" s="86"/>
      <c r="S93" s="86"/>
      <c r="T93" s="623"/>
    </row>
    <row r="94" spans="1:21" ht="14.25" customHeight="1" thickBot="1">
      <c r="A94" s="204" t="s">
        <v>4</v>
      </c>
      <c r="B94" s="908" t="s">
        <v>16</v>
      </c>
      <c r="C94" s="909"/>
      <c r="D94" s="909"/>
      <c r="E94" s="909"/>
      <c r="F94" s="909"/>
      <c r="G94" s="532">
        <f t="shared" ref="G94:N94" si="4">G93</f>
        <v>2084.1</v>
      </c>
      <c r="H94" s="603">
        <f t="shared" si="4"/>
        <v>2061.1999999999998</v>
      </c>
      <c r="I94" s="603">
        <f t="shared" si="4"/>
        <v>-22.9</v>
      </c>
      <c r="J94" s="532">
        <f t="shared" si="4"/>
        <v>1109.3</v>
      </c>
      <c r="K94" s="603">
        <f t="shared" si="4"/>
        <v>1109.3</v>
      </c>
      <c r="L94" s="597"/>
      <c r="M94" s="532">
        <f t="shared" si="4"/>
        <v>1193.5</v>
      </c>
      <c r="N94" s="603">
        <f t="shared" si="4"/>
        <v>1193.5</v>
      </c>
      <c r="O94" s="597"/>
      <c r="P94" s="207"/>
      <c r="Q94" s="207"/>
      <c r="R94" s="207"/>
      <c r="S94" s="207"/>
      <c r="T94" s="624"/>
    </row>
    <row r="95" spans="1:21" s="6" customFormat="1" ht="17.25" customHeight="1">
      <c r="A95" s="789"/>
      <c r="B95" s="790"/>
      <c r="C95" s="790"/>
      <c r="D95" s="790"/>
      <c r="E95" s="790"/>
      <c r="F95" s="790"/>
      <c r="G95" s="790"/>
      <c r="H95" s="790"/>
      <c r="I95" s="790"/>
      <c r="J95" s="790"/>
      <c r="K95" s="790"/>
      <c r="L95" s="790"/>
      <c r="M95" s="790"/>
      <c r="N95" s="790"/>
      <c r="O95" s="790"/>
      <c r="P95" s="790"/>
      <c r="Q95" s="789"/>
      <c r="R95" s="789"/>
      <c r="S95" s="789"/>
      <c r="T95" s="789"/>
    </row>
    <row r="96" spans="1:21" s="6" customFormat="1" ht="17.25" customHeight="1">
      <c r="A96" s="910"/>
      <c r="B96" s="910"/>
      <c r="C96" s="910"/>
      <c r="D96" s="910"/>
      <c r="E96" s="910"/>
      <c r="F96" s="910"/>
      <c r="G96" s="910"/>
      <c r="H96" s="910"/>
      <c r="I96" s="910"/>
      <c r="J96" s="910"/>
      <c r="K96" s="910"/>
      <c r="L96" s="910"/>
      <c r="M96" s="910"/>
      <c r="N96" s="910"/>
      <c r="O96" s="910"/>
      <c r="P96" s="910"/>
      <c r="Q96" s="775"/>
      <c r="R96" s="775"/>
      <c r="S96" s="775"/>
      <c r="T96" s="775"/>
    </row>
    <row r="97" spans="1:20" s="7" customFormat="1" ht="14.25" customHeight="1" thickBot="1">
      <c r="A97" s="914" t="s">
        <v>12</v>
      </c>
      <c r="B97" s="914"/>
      <c r="C97" s="914"/>
      <c r="D97" s="914"/>
      <c r="E97" s="914"/>
      <c r="F97" s="914"/>
      <c r="G97" s="776"/>
      <c r="H97" s="776"/>
      <c r="I97" s="776"/>
      <c r="J97" s="776"/>
      <c r="K97" s="776"/>
      <c r="L97" s="776"/>
      <c r="M97" s="776"/>
      <c r="N97" s="776"/>
      <c r="O97" s="776"/>
      <c r="P97" s="1"/>
      <c r="Q97" s="1"/>
      <c r="R97" s="1"/>
      <c r="S97" s="1"/>
      <c r="T97" s="1"/>
    </row>
    <row r="98" spans="1:20" ht="60" customHeight="1" thickBot="1">
      <c r="A98" s="889" t="s">
        <v>9</v>
      </c>
      <c r="B98" s="890"/>
      <c r="C98" s="890"/>
      <c r="D98" s="890"/>
      <c r="E98" s="890"/>
      <c r="F98" s="891"/>
      <c r="G98" s="705" t="s">
        <v>77</v>
      </c>
      <c r="H98" s="722" t="s">
        <v>162</v>
      </c>
      <c r="I98" s="704" t="s">
        <v>163</v>
      </c>
      <c r="J98" s="705" t="s">
        <v>63</v>
      </c>
      <c r="K98" s="722" t="s">
        <v>164</v>
      </c>
      <c r="L98" s="704" t="s">
        <v>163</v>
      </c>
      <c r="M98" s="705" t="s">
        <v>78</v>
      </c>
      <c r="N98" s="722" t="s">
        <v>165</v>
      </c>
      <c r="O98" s="704" t="s">
        <v>163</v>
      </c>
      <c r="P98" s="6"/>
      <c r="Q98" s="6"/>
      <c r="R98" s="6"/>
      <c r="S98" s="6"/>
      <c r="T98" s="6"/>
    </row>
    <row r="99" spans="1:20" ht="14.25" customHeight="1">
      <c r="A99" s="892" t="s">
        <v>13</v>
      </c>
      <c r="B99" s="893"/>
      <c r="C99" s="893"/>
      <c r="D99" s="893"/>
      <c r="E99" s="893"/>
      <c r="F99" s="894"/>
      <c r="G99" s="84">
        <f t="shared" ref="G99:O99" si="5">G100+G108+G106+G107</f>
        <v>2007.1</v>
      </c>
      <c r="H99" s="723">
        <f t="shared" si="5"/>
        <v>1984.2</v>
      </c>
      <c r="I99" s="713">
        <f t="shared" si="5"/>
        <v>-22.9</v>
      </c>
      <c r="J99" s="84">
        <f t="shared" si="5"/>
        <v>1109.3</v>
      </c>
      <c r="K99" s="723">
        <f t="shared" si="5"/>
        <v>1109.3</v>
      </c>
      <c r="L99" s="721">
        <f t="shared" si="5"/>
        <v>0</v>
      </c>
      <c r="M99" s="84">
        <f t="shared" si="5"/>
        <v>1193.5</v>
      </c>
      <c r="N99" s="723">
        <f t="shared" si="5"/>
        <v>1193.5</v>
      </c>
      <c r="O99" s="721">
        <f t="shared" si="5"/>
        <v>0</v>
      </c>
      <c r="P99" s="6"/>
      <c r="Q99" s="6"/>
      <c r="R99" s="6"/>
      <c r="S99" s="6"/>
      <c r="T99" s="6"/>
    </row>
    <row r="100" spans="1:20" s="15" customFormat="1" ht="14.25" customHeight="1">
      <c r="A100" s="895" t="s">
        <v>33</v>
      </c>
      <c r="B100" s="896"/>
      <c r="C100" s="896"/>
      <c r="D100" s="896"/>
      <c r="E100" s="896"/>
      <c r="F100" s="897"/>
      <c r="G100" s="706">
        <f t="shared" ref="G100:O100" si="6">SUM(G101:G105)</f>
        <v>1646.1</v>
      </c>
      <c r="H100" s="724">
        <f t="shared" si="6"/>
        <v>1623.2</v>
      </c>
      <c r="I100" s="714">
        <f t="shared" si="6"/>
        <v>-22.9</v>
      </c>
      <c r="J100" s="706">
        <f t="shared" si="6"/>
        <v>1109.3</v>
      </c>
      <c r="K100" s="724">
        <f t="shared" si="6"/>
        <v>1109.3</v>
      </c>
      <c r="L100" s="714">
        <f t="shared" si="6"/>
        <v>0</v>
      </c>
      <c r="M100" s="706">
        <f t="shared" si="6"/>
        <v>1193.5</v>
      </c>
      <c r="N100" s="724">
        <f t="shared" si="6"/>
        <v>1193.5</v>
      </c>
      <c r="O100" s="714">
        <f t="shared" si="6"/>
        <v>0</v>
      </c>
      <c r="P100" s="6"/>
      <c r="Q100" s="6"/>
      <c r="R100" s="6"/>
      <c r="S100" s="6"/>
      <c r="T100" s="6"/>
    </row>
    <row r="101" spans="1:20" ht="14.25" customHeight="1">
      <c r="A101" s="898" t="s">
        <v>18</v>
      </c>
      <c r="B101" s="899"/>
      <c r="C101" s="899"/>
      <c r="D101" s="899"/>
      <c r="E101" s="899"/>
      <c r="F101" s="900"/>
      <c r="G101" s="707">
        <f>SUMIF(F14:F94,"SB",G14:G94)</f>
        <v>1049.5</v>
      </c>
      <c r="H101" s="725">
        <f>SUMIF(F14:F94,"SB",H14:H94)</f>
        <v>1029.9000000000001</v>
      </c>
      <c r="I101" s="725">
        <f>SUMIF(F14:F94,"SB",I14:I94)</f>
        <v>-19.600000000000001</v>
      </c>
      <c r="J101" s="707">
        <f>SUMIF(F14:F94,"SB",J14:J94)</f>
        <v>1109.3</v>
      </c>
      <c r="K101" s="725">
        <f>SUMIF(F14:F94,"SB",K14:K94)</f>
        <v>1109.3</v>
      </c>
      <c r="L101" s="715">
        <f>SUMIF(F14:F94,"SB",L14:L94)</f>
        <v>0</v>
      </c>
      <c r="M101" s="707">
        <f>SUMIF(F14:F94,"SB",M14:M94)</f>
        <v>1193.5</v>
      </c>
      <c r="N101" s="725">
        <f>SUMIF(F14:F94,"SB",N14:N94)</f>
        <v>1193.5</v>
      </c>
      <c r="O101" s="715">
        <f>SUMIF(F14:F94,"SB",O14:O94)</f>
        <v>0</v>
      </c>
      <c r="P101" s="6"/>
      <c r="Q101" s="6"/>
      <c r="R101" s="6"/>
      <c r="S101" s="6"/>
      <c r="T101" s="6"/>
    </row>
    <row r="102" spans="1:20" ht="29.25" customHeight="1">
      <c r="A102" s="898" t="s">
        <v>53</v>
      </c>
      <c r="B102" s="899"/>
      <c r="C102" s="899"/>
      <c r="D102" s="899"/>
      <c r="E102" s="899"/>
      <c r="F102" s="900"/>
      <c r="G102" s="707">
        <f>SUMIF(F14:F94,"SB(esA)",G14:G94)</f>
        <v>44.7</v>
      </c>
      <c r="H102" s="725">
        <f>SUMIF(F14:F94,"SB(esA)",H14:H94)</f>
        <v>41.4</v>
      </c>
      <c r="I102" s="725">
        <f>SUMIF(F14:F94,"SB(esA)",I14:I94)</f>
        <v>-3.3</v>
      </c>
      <c r="J102" s="707">
        <f>SUMIF(F14:F94,"SB(esA)",J14:J94)</f>
        <v>0</v>
      </c>
      <c r="K102" s="725">
        <f>SUMIF(F14:F94,"SB(esA)",K14:K94)</f>
        <v>0</v>
      </c>
      <c r="L102" s="715">
        <f>SUMIF(G14:G94,"SB(esA)",L14:L94)</f>
        <v>0</v>
      </c>
      <c r="M102" s="707">
        <f>SUMIF(F14:F94,"SB(esA)",M14:M94)</f>
        <v>0</v>
      </c>
      <c r="N102" s="725">
        <f>SUMIF(G14:G94,"SB(esA)",N14:N94)</f>
        <v>0</v>
      </c>
      <c r="O102" s="715">
        <f>SUMIF(H14:H94,"SB(esA)",O14:O94)</f>
        <v>0</v>
      </c>
      <c r="P102" s="6"/>
      <c r="Q102" s="6"/>
      <c r="R102" s="6"/>
      <c r="S102" s="6"/>
      <c r="T102" s="6"/>
    </row>
    <row r="103" spans="1:20" ht="30.75" customHeight="1">
      <c r="A103" s="898" t="s">
        <v>161</v>
      </c>
      <c r="B103" s="899"/>
      <c r="C103" s="899"/>
      <c r="D103" s="899"/>
      <c r="E103" s="899"/>
      <c r="F103" s="900"/>
      <c r="G103" s="707">
        <f>SUMIF(F14:F94,"SB(es)",G14:G94)</f>
        <v>551.9</v>
      </c>
      <c r="H103" s="725">
        <f>SUMIF(F14:F94,"SB(es)",H14:H94)</f>
        <v>551.9</v>
      </c>
      <c r="I103" s="715">
        <f>SUMIF(G14:G94,"SB(es)",I14:I94)</f>
        <v>0</v>
      </c>
      <c r="J103" s="707">
        <f>SUMIF(F14:F94,"SB(es)",J14:J94)</f>
        <v>0</v>
      </c>
      <c r="K103" s="725">
        <f>SUMIF(F14:F94,"SB(es)",K14:K94)</f>
        <v>0</v>
      </c>
      <c r="L103" s="715">
        <f>SUMIF(G14:G94,"SB(es)",L14:L94)</f>
        <v>0</v>
      </c>
      <c r="M103" s="707">
        <f>SUMIF(F14:F94,"SB(es)",M14:M94)</f>
        <v>0</v>
      </c>
      <c r="N103" s="725">
        <f>SUMIF(G14:G94,"SB(es)",N14:N94)</f>
        <v>0</v>
      </c>
      <c r="O103" s="715">
        <f>SUMIF(H14:H94,"SB(es)",O14:O94)</f>
        <v>0</v>
      </c>
      <c r="Q103" s="6"/>
      <c r="R103" s="6"/>
      <c r="S103" s="6"/>
      <c r="T103" s="6"/>
    </row>
    <row r="104" spans="1:20" ht="14.25" customHeight="1">
      <c r="A104" s="876" t="s">
        <v>30</v>
      </c>
      <c r="B104" s="877"/>
      <c r="C104" s="877"/>
      <c r="D104" s="877"/>
      <c r="E104" s="877"/>
      <c r="F104" s="878"/>
      <c r="G104" s="707">
        <f>SUMIF(F14:F94,"SB(VB)",G14:G94)</f>
        <v>0</v>
      </c>
      <c r="H104" s="725">
        <f>SUMIF(F14:F94,"SB(VB)",H14:H94)</f>
        <v>0</v>
      </c>
      <c r="I104" s="715">
        <f>SUMIF(G14:G94,"SB(VB)",I14:I94)</f>
        <v>0</v>
      </c>
      <c r="J104" s="707">
        <f>SUMIF(F14:F94,"SB(VB)",J14:J94)</f>
        <v>0</v>
      </c>
      <c r="K104" s="725">
        <f>SUMIF(F14:F94,"SB(VB)",K14:K94)</f>
        <v>0</v>
      </c>
      <c r="L104" s="715">
        <f>SUMIF(G14:G94,"SB(VB)",L14:L94)</f>
        <v>0</v>
      </c>
      <c r="M104" s="707">
        <f>SUMIF(F14:F94,"SB(VB)",M14:M94)</f>
        <v>0</v>
      </c>
      <c r="N104" s="725">
        <f>SUMIF(G14:G94,"SB(VB)",N14:N94)</f>
        <v>0</v>
      </c>
      <c r="O104" s="715">
        <f>SUMIF(H14:H94,"SB(VB)",O14:O94)</f>
        <v>0</v>
      </c>
      <c r="Q104" s="6"/>
      <c r="R104" s="6"/>
      <c r="S104" s="6"/>
      <c r="T104" s="6"/>
    </row>
    <row r="105" spans="1:20" ht="14.25" customHeight="1">
      <c r="A105" s="876" t="s">
        <v>19</v>
      </c>
      <c r="B105" s="877"/>
      <c r="C105" s="877"/>
      <c r="D105" s="877"/>
      <c r="E105" s="877"/>
      <c r="F105" s="878"/>
      <c r="G105" s="707">
        <f>SUMIF(F14:F64,"SB(P)",G14:G64)</f>
        <v>0</v>
      </c>
      <c r="H105" s="725">
        <f>SUMIF(G14:G64,"SB(P)",H14:H64)</f>
        <v>0</v>
      </c>
      <c r="I105" s="715">
        <f>SUMIF(H14:H64,"SB(P)",I14:I64)</f>
        <v>0</v>
      </c>
      <c r="J105" s="707">
        <f>SUMIF(F20:F95,"SB(P)",J20:J95)</f>
        <v>0</v>
      </c>
      <c r="K105" s="725">
        <f>SUMIF(F20:F95,"SB(P)",K20:K95)</f>
        <v>0</v>
      </c>
      <c r="L105" s="715">
        <f>SUMIF(G20:G95,"SB(P)",L20:L95)</f>
        <v>0</v>
      </c>
      <c r="M105" s="707">
        <f>SUMIF(F20:F95,"SB(P)",M20:M95)</f>
        <v>0</v>
      </c>
      <c r="N105" s="725">
        <f>SUMIF(G20:G95,"SB(P)",N20:N95)</f>
        <v>0</v>
      </c>
      <c r="O105" s="715">
        <f>SUMIF(H20:H95,"SB(P)",O20:O95)</f>
        <v>0</v>
      </c>
      <c r="P105" s="10"/>
    </row>
    <row r="106" spans="1:20" ht="26.25" customHeight="1">
      <c r="A106" s="879" t="s">
        <v>159</v>
      </c>
      <c r="B106" s="880"/>
      <c r="C106" s="880"/>
      <c r="D106" s="880"/>
      <c r="E106" s="880"/>
      <c r="F106" s="881"/>
      <c r="G106" s="708">
        <f>SUMIF(F11:F94,"SB(esl)",G11:G94)</f>
        <v>54.6</v>
      </c>
      <c r="H106" s="726">
        <f>SUMIF(F11:F94,"SB(esl)",H11:H94)</f>
        <v>54.6</v>
      </c>
      <c r="I106" s="716">
        <f>SUMIF(G11:G94,"SB(esl)",I11:I94)</f>
        <v>0</v>
      </c>
      <c r="J106" s="708">
        <f>SUMIF(F11:F94,"SB(esl)",J11:J94)</f>
        <v>0</v>
      </c>
      <c r="K106" s="726">
        <f>SUMIF(F12:F94,"SB(esl)",K11:K94)</f>
        <v>0</v>
      </c>
      <c r="L106" s="716">
        <f>SUMIF(G12:G94,"SB(esl)",L11:L94)</f>
        <v>0</v>
      </c>
      <c r="M106" s="708">
        <f>SUMIF(F11:F94,"SB(esl)",M11:M94)</f>
        <v>0</v>
      </c>
      <c r="N106" s="726">
        <f>SUMIF(G11:G94,"SB(esl)",N11:N94)</f>
        <v>0</v>
      </c>
      <c r="O106" s="716">
        <f>SUMIF(H11:H94,"SB(esl)",O11:O94)</f>
        <v>0</v>
      </c>
      <c r="Q106" s="6"/>
      <c r="R106" s="6"/>
      <c r="S106" s="6"/>
      <c r="T106" s="6"/>
    </row>
    <row r="107" spans="1:20" ht="14.25" customHeight="1">
      <c r="A107" s="882" t="s">
        <v>74</v>
      </c>
      <c r="B107" s="883"/>
      <c r="C107" s="883"/>
      <c r="D107" s="883"/>
      <c r="E107" s="883"/>
      <c r="F107" s="884"/>
      <c r="G107" s="708">
        <f>SUMIF(F14:F94,"SB(VBl)",G14:G94)</f>
        <v>4.8</v>
      </c>
      <c r="H107" s="726">
        <f>SUMIF(F14:F94,"SB(VBl)",H14:H94)</f>
        <v>4.8</v>
      </c>
      <c r="I107" s="716">
        <f>H107-G107</f>
        <v>0</v>
      </c>
      <c r="J107" s="708">
        <f>SUMIF(F14:F94,"SB(VBl)",J14:J94)</f>
        <v>0</v>
      </c>
      <c r="K107" s="726">
        <f>SUMIF(F14:F94,"SB(VBl)",K14:K94)</f>
        <v>0</v>
      </c>
      <c r="L107" s="716">
        <f>SUMIF(G14:G94,"SB(VBl)",L14:L94)</f>
        <v>0</v>
      </c>
      <c r="M107" s="708">
        <f>SUMIF(F14:F94,"SB(VBl)",M14:M94)</f>
        <v>0</v>
      </c>
      <c r="N107" s="726">
        <f>SUMIF(G14:G94,"SB(VBl)",N14:N94)</f>
        <v>0</v>
      </c>
      <c r="O107" s="716">
        <f>SUMIF(H14:H94,"SB(VBl)",O14:O94)</f>
        <v>0</v>
      </c>
      <c r="Q107" s="6"/>
      <c r="R107" s="6"/>
      <c r="S107" s="6"/>
      <c r="T107" s="6"/>
    </row>
    <row r="108" spans="1:20" ht="15.75" customHeight="1">
      <c r="A108" s="882" t="s">
        <v>50</v>
      </c>
      <c r="B108" s="885"/>
      <c r="C108" s="885"/>
      <c r="D108" s="885"/>
      <c r="E108" s="885"/>
      <c r="F108" s="774"/>
      <c r="G108" s="709">
        <f>SUMIF(F14:F94,"sb(l)",G14:G94)</f>
        <v>301.60000000000002</v>
      </c>
      <c r="H108" s="727">
        <f>SUMIF(F14:F94,"sb(l)",H14:H94)</f>
        <v>301.60000000000002</v>
      </c>
      <c r="I108" s="717">
        <f>H108-G108</f>
        <v>0</v>
      </c>
      <c r="J108" s="709">
        <f>SUMIF(F14:F94,"sb(l)",J14:J94)</f>
        <v>0</v>
      </c>
      <c r="K108" s="727">
        <f>SUMIF(F14:F94,"sb(l)",K14:K94)</f>
        <v>0</v>
      </c>
      <c r="L108" s="717">
        <f>SUMIF(G14:G94,"sb(l)",L14:L94)</f>
        <v>0</v>
      </c>
      <c r="M108" s="709">
        <f>SUMIF(F14:F94,"sb(l)",M14:M94)</f>
        <v>0</v>
      </c>
      <c r="N108" s="727">
        <f>SUMIF(G14:G94,"sb(l)",N14:N94)</f>
        <v>0</v>
      </c>
      <c r="O108" s="717">
        <f>SUMIF(H14:H94,"sb(l)",O14:O94)</f>
        <v>0</v>
      </c>
      <c r="P108" s="10"/>
    </row>
    <row r="109" spans="1:20" ht="14.25" customHeight="1">
      <c r="A109" s="886" t="s">
        <v>14</v>
      </c>
      <c r="B109" s="887"/>
      <c r="C109" s="887"/>
      <c r="D109" s="887"/>
      <c r="E109" s="887"/>
      <c r="F109" s="888"/>
      <c r="G109" s="710">
        <f t="shared" ref="G109:O109" si="7">G110+G112+G111</f>
        <v>77</v>
      </c>
      <c r="H109" s="728">
        <f t="shared" si="7"/>
        <v>77</v>
      </c>
      <c r="I109" s="718">
        <f t="shared" si="7"/>
        <v>0</v>
      </c>
      <c r="J109" s="710">
        <f t="shared" si="7"/>
        <v>0</v>
      </c>
      <c r="K109" s="728">
        <f t="shared" si="7"/>
        <v>0</v>
      </c>
      <c r="L109" s="718">
        <f t="shared" si="7"/>
        <v>0</v>
      </c>
      <c r="M109" s="710">
        <f t="shared" si="7"/>
        <v>0</v>
      </c>
      <c r="N109" s="728">
        <f t="shared" si="7"/>
        <v>0</v>
      </c>
      <c r="O109" s="718">
        <f t="shared" si="7"/>
        <v>0</v>
      </c>
    </row>
    <row r="110" spans="1:20" ht="14.25" customHeight="1">
      <c r="A110" s="863" t="s">
        <v>20</v>
      </c>
      <c r="B110" s="864"/>
      <c r="C110" s="864"/>
      <c r="D110" s="864"/>
      <c r="E110" s="864"/>
      <c r="F110" s="865"/>
      <c r="G110" s="711">
        <f>SUMIF(F14:F94,"ES",G14:G94)</f>
        <v>0</v>
      </c>
      <c r="H110" s="729">
        <f>SUMIF(F14:F94,"ES",H14:H94)</f>
        <v>0</v>
      </c>
      <c r="I110" s="719">
        <f>SUMIF(G14:G94,"ES",I14:I94)</f>
        <v>0</v>
      </c>
      <c r="J110" s="711">
        <f>SUMIF(F14:F94,"ES",J14:J94)</f>
        <v>0</v>
      </c>
      <c r="K110" s="729">
        <f>SUMIF(G14:G94,"ES",K14:K94)</f>
        <v>0</v>
      </c>
      <c r="L110" s="719">
        <f>SUMIF(H14:H94,"ES",L14:L94)</f>
        <v>0</v>
      </c>
      <c r="M110" s="711">
        <f>SUMIF(F14:F94,"ES",M14:M94)</f>
        <v>0</v>
      </c>
      <c r="N110" s="729">
        <f>SUMIF(G14:G94,"ES",N14:N94)</f>
        <v>0</v>
      </c>
      <c r="O110" s="719">
        <f>SUMIF(H14:H94,"ES",O14:O94)</f>
        <v>0</v>
      </c>
    </row>
    <row r="111" spans="1:20" ht="14.25" customHeight="1">
      <c r="A111" s="866" t="s">
        <v>57</v>
      </c>
      <c r="B111" s="867"/>
      <c r="C111" s="867"/>
      <c r="D111" s="867"/>
      <c r="E111" s="867"/>
      <c r="F111" s="868"/>
      <c r="G111" s="711">
        <f>SUMIF(F14:F95,"LRVB",G14:G95)</f>
        <v>0</v>
      </c>
      <c r="H111" s="729">
        <f>SUMIF(F14:F95,"LRVB",H14:H95)</f>
        <v>0</v>
      </c>
      <c r="I111" s="719">
        <f>SUMIF(G14:G95,"LRVB",I14:I95)</f>
        <v>0</v>
      </c>
      <c r="J111" s="711">
        <f>SUMIF(F14:F95,"LRVB",J14:J95)</f>
        <v>0</v>
      </c>
      <c r="K111" s="729">
        <f>SUMIF(G14:G95,"LRVB",K14:K95)</f>
        <v>0</v>
      </c>
      <c r="L111" s="719">
        <f>SUMIF(H14:H95,"LRVB",L14:L95)</f>
        <v>0</v>
      </c>
      <c r="M111" s="711">
        <f>SUMIF(F14:F95,"LRVB",M14:M95)</f>
        <v>0</v>
      </c>
      <c r="N111" s="729">
        <f>SUMIF(G14:G95,"LRVB",N14:N95)</f>
        <v>0</v>
      </c>
      <c r="O111" s="719">
        <f>SUMIF(H14:H95,"LRVB",O14:O95)</f>
        <v>0</v>
      </c>
    </row>
    <row r="112" spans="1:20" s="3" customFormat="1" ht="16.5" customHeight="1">
      <c r="A112" s="863" t="s">
        <v>43</v>
      </c>
      <c r="B112" s="864"/>
      <c r="C112" s="864"/>
      <c r="D112" s="864"/>
      <c r="E112" s="864"/>
      <c r="F112" s="865"/>
      <c r="G112" s="707">
        <f>SUMIF(F14:F94,"Kt",G14:G94)</f>
        <v>77</v>
      </c>
      <c r="H112" s="725">
        <f>SUMIF(F14:F94,"Kt",H14:H94)</f>
        <v>77</v>
      </c>
      <c r="I112" s="715">
        <f>SUMIF(G14:G94,"Kt",I14:I94)</f>
        <v>0</v>
      </c>
      <c r="J112" s="707">
        <f>SUMIF(F14:F94,"Kt",J14:J94)</f>
        <v>0</v>
      </c>
      <c r="K112" s="725">
        <f>SUMIF(G14:G94,"Kt",K14:K94)</f>
        <v>0</v>
      </c>
      <c r="L112" s="715">
        <f>SUMIF(H14:H94,"Kt",L14:L94)</f>
        <v>0</v>
      </c>
      <c r="M112" s="707">
        <f>SUMIF(F14:F94,"Kt",M14:M94)</f>
        <v>0</v>
      </c>
      <c r="N112" s="725">
        <f>SUMIF(G14:G94,"Kt",N14:N94)</f>
        <v>0</v>
      </c>
      <c r="O112" s="715">
        <f>SUMIF(H14:H94,"Kt",O14:O94)</f>
        <v>0</v>
      </c>
    </row>
    <row r="113" spans="1:25" s="3" customFormat="1" ht="18" customHeight="1" thickBot="1">
      <c r="A113" s="869" t="s">
        <v>15</v>
      </c>
      <c r="B113" s="870"/>
      <c r="C113" s="870"/>
      <c r="D113" s="870"/>
      <c r="E113" s="870"/>
      <c r="F113" s="871"/>
      <c r="G113" s="712">
        <f t="shared" ref="G113:O113" si="8">SUM(G99,G109)</f>
        <v>2084.1</v>
      </c>
      <c r="H113" s="730">
        <f t="shared" si="8"/>
        <v>2061.1999999999998</v>
      </c>
      <c r="I113" s="720">
        <f t="shared" si="8"/>
        <v>-22.9</v>
      </c>
      <c r="J113" s="712">
        <f t="shared" si="8"/>
        <v>1109.3</v>
      </c>
      <c r="K113" s="730">
        <f t="shared" si="8"/>
        <v>1109.3</v>
      </c>
      <c r="L113" s="720">
        <f t="shared" si="8"/>
        <v>0</v>
      </c>
      <c r="M113" s="712">
        <f t="shared" si="8"/>
        <v>1193.5</v>
      </c>
      <c r="N113" s="730">
        <f t="shared" si="8"/>
        <v>1193.5</v>
      </c>
      <c r="O113" s="720">
        <f t="shared" si="8"/>
        <v>0</v>
      </c>
    </row>
    <row r="114" spans="1:25" s="3" customFormat="1">
      <c r="D114" s="6"/>
      <c r="E114" s="752"/>
      <c r="F114" s="752"/>
      <c r="G114" s="6"/>
      <c r="H114" s="6"/>
      <c r="I114" s="6"/>
      <c r="J114" s="6"/>
      <c r="K114" s="6"/>
      <c r="L114" s="6"/>
      <c r="M114" s="6"/>
      <c r="N114" s="6"/>
      <c r="O114" s="6"/>
      <c r="P114" s="6"/>
    </row>
    <row r="115" spans="1:25" s="3" customFormat="1">
      <c r="D115" s="6"/>
      <c r="E115" s="752"/>
      <c r="F115" s="752"/>
      <c r="G115" s="6"/>
      <c r="H115" s="6"/>
      <c r="I115" s="6"/>
      <c r="J115" s="6"/>
      <c r="K115" s="6"/>
      <c r="L115" s="6"/>
      <c r="M115" s="6"/>
      <c r="N115" s="6"/>
      <c r="O115" s="6"/>
      <c r="P115" s="6"/>
    </row>
    <row r="116" spans="1:25" s="3" customFormat="1">
      <c r="D116" s="6"/>
      <c r="E116" s="752"/>
      <c r="F116" s="862" t="s">
        <v>158</v>
      </c>
      <c r="G116" s="862"/>
      <c r="H116" s="862"/>
      <c r="I116" s="862"/>
      <c r="J116" s="862"/>
      <c r="K116" s="862"/>
      <c r="L116" s="862"/>
      <c r="M116" s="862"/>
      <c r="N116" s="752"/>
      <c r="O116" s="752"/>
      <c r="P116" s="6"/>
    </row>
    <row r="117" spans="1:25" s="3" customFormat="1">
      <c r="E117" s="120"/>
      <c r="F117" s="120"/>
    </row>
    <row r="118" spans="1:25" ht="48.75" customHeight="1"/>
    <row r="119" spans="1:25" s="3" customFormat="1" ht="23.25">
      <c r="E119" s="120"/>
      <c r="F119" s="120"/>
      <c r="G119" s="227"/>
      <c r="H119" s="227"/>
      <c r="I119" s="227"/>
      <c r="U119" s="2"/>
      <c r="V119" s="2"/>
      <c r="W119" s="2"/>
      <c r="X119" s="2"/>
      <c r="Y119" s="2"/>
    </row>
  </sheetData>
  <mergeCells count="110">
    <mergeCell ref="A113:F113"/>
    <mergeCell ref="F116:M116"/>
    <mergeCell ref="A107:F107"/>
    <mergeCell ref="A108:E108"/>
    <mergeCell ref="A109:F109"/>
    <mergeCell ref="A110:F110"/>
    <mergeCell ref="A111:F111"/>
    <mergeCell ref="A112:F112"/>
    <mergeCell ref="A101:F101"/>
    <mergeCell ref="A102:F102"/>
    <mergeCell ref="A103:F103"/>
    <mergeCell ref="A104:F104"/>
    <mergeCell ref="A105:F105"/>
    <mergeCell ref="A106:F106"/>
    <mergeCell ref="B94:F94"/>
    <mergeCell ref="A96:P96"/>
    <mergeCell ref="A97:F97"/>
    <mergeCell ref="A98:F98"/>
    <mergeCell ref="A99:F99"/>
    <mergeCell ref="A100:F100"/>
    <mergeCell ref="D87:D88"/>
    <mergeCell ref="E87:E88"/>
    <mergeCell ref="T87:T88"/>
    <mergeCell ref="D89:D90"/>
    <mergeCell ref="C92:F92"/>
    <mergeCell ref="B93:F93"/>
    <mergeCell ref="C81:C84"/>
    <mergeCell ref="D81:D82"/>
    <mergeCell ref="T81:T84"/>
    <mergeCell ref="P82:P83"/>
    <mergeCell ref="D85:D86"/>
    <mergeCell ref="E85:E86"/>
    <mergeCell ref="A75:A78"/>
    <mergeCell ref="B75:B78"/>
    <mergeCell ref="C75:C78"/>
    <mergeCell ref="D75:D78"/>
    <mergeCell ref="A79:A80"/>
    <mergeCell ref="B79:B80"/>
    <mergeCell ref="C79:C80"/>
    <mergeCell ref="D79:D80"/>
    <mergeCell ref="C64:F64"/>
    <mergeCell ref="C65:P65"/>
    <mergeCell ref="D66:D68"/>
    <mergeCell ref="C69:C74"/>
    <mergeCell ref="D69:D74"/>
    <mergeCell ref="U70:U74"/>
    <mergeCell ref="P54:P56"/>
    <mergeCell ref="A57:A59"/>
    <mergeCell ref="B57:B59"/>
    <mergeCell ref="C57:C59"/>
    <mergeCell ref="D57:D59"/>
    <mergeCell ref="A60:A63"/>
    <mergeCell ref="B60:B63"/>
    <mergeCell ref="D60:D62"/>
    <mergeCell ref="D39:D40"/>
    <mergeCell ref="D41:D44"/>
    <mergeCell ref="P41:P44"/>
    <mergeCell ref="D45:D47"/>
    <mergeCell ref="P45:P46"/>
    <mergeCell ref="A50:A56"/>
    <mergeCell ref="B50:B56"/>
    <mergeCell ref="D50:D53"/>
    <mergeCell ref="C54:C56"/>
    <mergeCell ref="D54:D56"/>
    <mergeCell ref="D34:D35"/>
    <mergeCell ref="P34:P35"/>
    <mergeCell ref="A36:A37"/>
    <mergeCell ref="D36:D38"/>
    <mergeCell ref="P37:P38"/>
    <mergeCell ref="T19:T21"/>
    <mergeCell ref="A23:A26"/>
    <mergeCell ref="B23:B26"/>
    <mergeCell ref="D23:D26"/>
    <mergeCell ref="E23:E26"/>
    <mergeCell ref="D27:D28"/>
    <mergeCell ref="P27:P28"/>
    <mergeCell ref="C14:P14"/>
    <mergeCell ref="D15:D18"/>
    <mergeCell ref="A19:A22"/>
    <mergeCell ref="B19:B22"/>
    <mergeCell ref="C19:C22"/>
    <mergeCell ref="D19:D22"/>
    <mergeCell ref="E19:E22"/>
    <mergeCell ref="D29:D31"/>
    <mergeCell ref="C32:C33"/>
    <mergeCell ref="D32:D33"/>
    <mergeCell ref="A11:P11"/>
    <mergeCell ref="H8:H10"/>
    <mergeCell ref="I8:I10"/>
    <mergeCell ref="J8:J10"/>
    <mergeCell ref="K8:K10"/>
    <mergeCell ref="L8:L10"/>
    <mergeCell ref="M8:M10"/>
    <mergeCell ref="A12:P12"/>
    <mergeCell ref="B13:R13"/>
    <mergeCell ref="H3:O3"/>
    <mergeCell ref="D5:P5"/>
    <mergeCell ref="Q7:T7"/>
    <mergeCell ref="A8:A10"/>
    <mergeCell ref="B8:B10"/>
    <mergeCell ref="C8:C10"/>
    <mergeCell ref="D8:D10"/>
    <mergeCell ref="E8:E10"/>
    <mergeCell ref="F8:F10"/>
    <mergeCell ref="G8:G10"/>
    <mergeCell ref="N8:N10"/>
    <mergeCell ref="O8:O10"/>
    <mergeCell ref="P8:S8"/>
    <mergeCell ref="P9:P10"/>
    <mergeCell ref="Q9:S9"/>
  </mergeCells>
  <pageMargins left="0.25" right="0.25" top="0.75" bottom="0.75" header="0.3" footer="0.3"/>
  <pageSetup paperSize="9" scale="66" orientation="landscape" r:id="rId1"/>
  <rowBreaks count="1" manualBreakCount="1">
    <brk id="95" max="19"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117"/>
  <sheetViews>
    <sheetView view="pageBreakPreview" topLeftCell="A64" zoomScaleNormal="100" zoomScaleSheetLayoutView="100" workbookViewId="0">
      <selection activeCell="X77" sqref="X77"/>
    </sheetView>
  </sheetViews>
  <sheetFormatPr defaultColWidth="9.140625" defaultRowHeight="12.75"/>
  <cols>
    <col min="1" max="3" width="2.7109375" style="3" customWidth="1"/>
    <col min="4" max="4" width="3.140625" style="3" customWidth="1"/>
    <col min="5" max="5" width="28" style="3" customWidth="1"/>
    <col min="6" max="6" width="4.28515625" style="120" customWidth="1"/>
    <col min="7" max="7" width="11.28515625" style="4" customWidth="1"/>
    <col min="8" max="8" width="9.28515625" style="120" customWidth="1"/>
    <col min="9" max="11" width="8.7109375" style="3" customWidth="1"/>
    <col min="12" max="12" width="35.28515625" style="3" customWidth="1"/>
    <col min="13" max="15" width="4.28515625" style="3" customWidth="1"/>
    <col min="16" max="16" width="10" style="2" customWidth="1"/>
    <col min="17" max="16384" width="9.140625" style="2"/>
  </cols>
  <sheetData>
    <row r="1" spans="1:23" s="36" customFormat="1" ht="14.25" customHeight="1">
      <c r="F1" s="237"/>
      <c r="L1" s="1091" t="s">
        <v>40</v>
      </c>
      <c r="M1" s="1092"/>
      <c r="N1" s="1092"/>
      <c r="O1" s="1092"/>
    </row>
    <row r="2" spans="1:23" s="3" customFormat="1" ht="15" customHeight="1">
      <c r="A2" s="143"/>
      <c r="B2" s="143"/>
      <c r="C2" s="143"/>
      <c r="D2" s="143"/>
      <c r="E2" s="950" t="s">
        <v>80</v>
      </c>
      <c r="F2" s="950"/>
      <c r="G2" s="950"/>
      <c r="H2" s="950"/>
      <c r="I2" s="950"/>
      <c r="J2" s="950"/>
      <c r="K2" s="950"/>
      <c r="L2" s="950"/>
      <c r="M2" s="143"/>
      <c r="N2" s="143"/>
      <c r="O2" s="143"/>
    </row>
    <row r="3" spans="1:23" ht="14.25" customHeight="1">
      <c r="A3" s="257"/>
      <c r="B3" s="257"/>
      <c r="C3" s="257"/>
      <c r="D3" s="257"/>
      <c r="E3" s="951" t="s">
        <v>110</v>
      </c>
      <c r="F3" s="952"/>
      <c r="G3" s="952"/>
      <c r="H3" s="952"/>
      <c r="I3" s="952"/>
      <c r="J3" s="952"/>
      <c r="K3" s="952"/>
      <c r="L3" s="952"/>
      <c r="M3" s="144"/>
      <c r="N3" s="144"/>
      <c r="O3" s="144"/>
    </row>
    <row r="4" spans="1:23" ht="15.75" customHeight="1">
      <c r="A4" s="258"/>
      <c r="B4" s="258"/>
      <c r="C4" s="258"/>
      <c r="D4" s="258"/>
      <c r="E4" s="953" t="s">
        <v>37</v>
      </c>
      <c r="F4" s="952"/>
      <c r="G4" s="952"/>
      <c r="H4" s="952"/>
      <c r="I4" s="952"/>
      <c r="J4" s="952"/>
      <c r="K4" s="952"/>
      <c r="L4" s="952"/>
      <c r="M4" s="145"/>
      <c r="N4" s="145"/>
      <c r="O4" s="145"/>
    </row>
    <row r="5" spans="1:23" ht="15" customHeight="1" thickBot="1">
      <c r="L5" s="89" t="s">
        <v>35</v>
      </c>
      <c r="M5" s="135"/>
      <c r="N5" s="135"/>
      <c r="O5" s="135"/>
    </row>
    <row r="6" spans="1:23" s="146" customFormat="1" ht="33" customHeight="1">
      <c r="A6" s="981" t="s">
        <v>17</v>
      </c>
      <c r="B6" s="984" t="s">
        <v>0</v>
      </c>
      <c r="C6" s="984" t="s">
        <v>1</v>
      </c>
      <c r="D6" s="984" t="s">
        <v>22</v>
      </c>
      <c r="E6" s="987" t="s">
        <v>11</v>
      </c>
      <c r="F6" s="990" t="s">
        <v>2</v>
      </c>
      <c r="G6" s="1093" t="s">
        <v>38</v>
      </c>
      <c r="H6" s="993" t="s">
        <v>3</v>
      </c>
      <c r="I6" s="996" t="s">
        <v>77</v>
      </c>
      <c r="J6" s="996" t="s">
        <v>63</v>
      </c>
      <c r="K6" s="996" t="s">
        <v>78</v>
      </c>
      <c r="L6" s="974" t="s">
        <v>10</v>
      </c>
      <c r="M6" s="975"/>
      <c r="N6" s="975"/>
      <c r="O6" s="976"/>
    </row>
    <row r="7" spans="1:23" s="146" customFormat="1" ht="18.75" customHeight="1">
      <c r="A7" s="982"/>
      <c r="B7" s="985"/>
      <c r="C7" s="985"/>
      <c r="D7" s="985"/>
      <c r="E7" s="988"/>
      <c r="F7" s="991"/>
      <c r="G7" s="1094"/>
      <c r="H7" s="994"/>
      <c r="I7" s="997"/>
      <c r="J7" s="997"/>
      <c r="K7" s="997"/>
      <c r="L7" s="977" t="s">
        <v>11</v>
      </c>
      <c r="M7" s="979" t="s">
        <v>32</v>
      </c>
      <c r="N7" s="979"/>
      <c r="O7" s="980"/>
    </row>
    <row r="8" spans="1:23" s="146" customFormat="1" ht="63" customHeight="1" thickBot="1">
      <c r="A8" s="983"/>
      <c r="B8" s="986"/>
      <c r="C8" s="986"/>
      <c r="D8" s="986"/>
      <c r="E8" s="989"/>
      <c r="F8" s="992"/>
      <c r="G8" s="1095"/>
      <c r="H8" s="995"/>
      <c r="I8" s="998"/>
      <c r="J8" s="998"/>
      <c r="K8" s="998"/>
      <c r="L8" s="978"/>
      <c r="M8" s="34" t="s">
        <v>54</v>
      </c>
      <c r="N8" s="34" t="s">
        <v>64</v>
      </c>
      <c r="O8" s="35" t="s">
        <v>79</v>
      </c>
    </row>
    <row r="9" spans="1:23" s="8" customFormat="1" ht="14.25" customHeight="1">
      <c r="A9" s="961" t="s">
        <v>26</v>
      </c>
      <c r="B9" s="962"/>
      <c r="C9" s="962"/>
      <c r="D9" s="962"/>
      <c r="E9" s="962"/>
      <c r="F9" s="962"/>
      <c r="G9" s="962"/>
      <c r="H9" s="962"/>
      <c r="I9" s="962"/>
      <c r="J9" s="962"/>
      <c r="K9" s="962"/>
      <c r="L9" s="962"/>
      <c r="M9" s="652"/>
      <c r="N9" s="652"/>
      <c r="O9" s="28"/>
      <c r="W9" s="2"/>
    </row>
    <row r="10" spans="1:23" s="8" customFormat="1" ht="14.25" customHeight="1">
      <c r="A10" s="963" t="s">
        <v>111</v>
      </c>
      <c r="B10" s="964"/>
      <c r="C10" s="964"/>
      <c r="D10" s="964"/>
      <c r="E10" s="964"/>
      <c r="F10" s="964"/>
      <c r="G10" s="964"/>
      <c r="H10" s="964"/>
      <c r="I10" s="964"/>
      <c r="J10" s="964"/>
      <c r="K10" s="964"/>
      <c r="L10" s="964"/>
      <c r="M10" s="653"/>
      <c r="N10" s="653"/>
      <c r="O10" s="29"/>
    </row>
    <row r="11" spans="1:23" ht="15.75" customHeight="1">
      <c r="A11" s="11" t="s">
        <v>4</v>
      </c>
      <c r="B11" s="965" t="s">
        <v>125</v>
      </c>
      <c r="C11" s="966"/>
      <c r="D11" s="966"/>
      <c r="E11" s="966"/>
      <c r="F11" s="966"/>
      <c r="G11" s="966"/>
      <c r="H11" s="966"/>
      <c r="I11" s="966"/>
      <c r="J11" s="966"/>
      <c r="K11" s="966"/>
      <c r="L11" s="966"/>
      <c r="M11" s="967"/>
      <c r="N11" s="967"/>
      <c r="O11" s="215"/>
    </row>
    <row r="12" spans="1:23" ht="15.75" customHeight="1">
      <c r="A12" s="12" t="s">
        <v>4</v>
      </c>
      <c r="B12" s="9" t="s">
        <v>4</v>
      </c>
      <c r="C12" s="968" t="s">
        <v>126</v>
      </c>
      <c r="D12" s="969"/>
      <c r="E12" s="969"/>
      <c r="F12" s="969"/>
      <c r="G12" s="969"/>
      <c r="H12" s="969"/>
      <c r="I12" s="969"/>
      <c r="J12" s="969"/>
      <c r="K12" s="969"/>
      <c r="L12" s="969"/>
      <c r="M12" s="654"/>
      <c r="N12" s="654"/>
      <c r="O12" s="30"/>
    </row>
    <row r="13" spans="1:23" ht="12.75" customHeight="1">
      <c r="A13" s="643" t="s">
        <v>4</v>
      </c>
      <c r="B13" s="644" t="s">
        <v>4</v>
      </c>
      <c r="C13" s="674" t="s">
        <v>4</v>
      </c>
      <c r="D13" s="672"/>
      <c r="E13" s="939" t="s">
        <v>61</v>
      </c>
      <c r="F13" s="676"/>
      <c r="G13" s="214"/>
      <c r="H13" s="481"/>
      <c r="I13" s="91"/>
      <c r="J13" s="91"/>
      <c r="K13" s="148"/>
      <c r="L13" s="637"/>
      <c r="M13" s="95"/>
      <c r="N13" s="41"/>
      <c r="O13" s="69"/>
    </row>
    <row r="14" spans="1:23" ht="18" customHeight="1">
      <c r="A14" s="643"/>
      <c r="B14" s="644"/>
      <c r="C14" s="674"/>
      <c r="D14" s="665"/>
      <c r="E14" s="1104"/>
      <c r="F14" s="350"/>
      <c r="G14" s="285"/>
      <c r="H14" s="482"/>
      <c r="I14" s="92"/>
      <c r="J14" s="92"/>
      <c r="K14" s="92"/>
      <c r="L14" s="638"/>
      <c r="M14" s="95"/>
      <c r="N14" s="41"/>
      <c r="O14" s="69"/>
    </row>
    <row r="15" spans="1:23" ht="15.75" customHeight="1">
      <c r="A15" s="923"/>
      <c r="B15" s="924"/>
      <c r="C15" s="1100"/>
      <c r="D15" s="1050" t="s">
        <v>4</v>
      </c>
      <c r="E15" s="943" t="s">
        <v>25</v>
      </c>
      <c r="F15" s="1101" t="s">
        <v>27</v>
      </c>
      <c r="G15" s="1043" t="s">
        <v>170</v>
      </c>
      <c r="H15" s="675" t="s">
        <v>21</v>
      </c>
      <c r="I15" s="742">
        <f>30-19</f>
        <v>11</v>
      </c>
      <c r="J15" s="348">
        <v>30</v>
      </c>
      <c r="K15" s="349">
        <v>32.700000000000003</v>
      </c>
      <c r="L15" s="333" t="s">
        <v>116</v>
      </c>
      <c r="M15" s="743">
        <v>29</v>
      </c>
      <c r="N15" s="96">
        <v>76</v>
      </c>
      <c r="O15" s="57">
        <v>76</v>
      </c>
    </row>
    <row r="16" spans="1:23" ht="27" customHeight="1">
      <c r="A16" s="923"/>
      <c r="B16" s="924"/>
      <c r="C16" s="1100"/>
      <c r="D16" s="1050"/>
      <c r="E16" s="943"/>
      <c r="F16" s="1101"/>
      <c r="G16" s="1043"/>
      <c r="H16" s="481"/>
      <c r="I16" s="659"/>
      <c r="J16" s="659"/>
      <c r="K16" s="655"/>
      <c r="L16" s="334" t="s">
        <v>34</v>
      </c>
      <c r="M16" s="56">
        <v>2</v>
      </c>
      <c r="N16" s="56">
        <v>2</v>
      </c>
      <c r="O16" s="27">
        <v>2</v>
      </c>
    </row>
    <row r="17" spans="1:15" ht="30" customHeight="1">
      <c r="A17" s="923"/>
      <c r="B17" s="924"/>
      <c r="C17" s="1100"/>
      <c r="D17" s="1050"/>
      <c r="E17" s="943"/>
      <c r="F17" s="1101"/>
      <c r="G17" s="1043"/>
      <c r="H17" s="481"/>
      <c r="I17" s="659"/>
      <c r="J17" s="659"/>
      <c r="K17" s="655"/>
      <c r="L17" s="293" t="s">
        <v>29</v>
      </c>
      <c r="M17" s="76">
        <v>60</v>
      </c>
      <c r="N17" s="76">
        <v>60</v>
      </c>
      <c r="O17" s="77">
        <v>60</v>
      </c>
    </row>
    <row r="18" spans="1:15" ht="17.25" customHeight="1">
      <c r="A18" s="923"/>
      <c r="B18" s="924"/>
      <c r="C18" s="1100"/>
      <c r="D18" s="1050"/>
      <c r="E18" s="943"/>
      <c r="F18" s="1101"/>
      <c r="G18" s="340"/>
      <c r="H18" s="482"/>
      <c r="I18" s="660"/>
      <c r="J18" s="660"/>
      <c r="K18" s="656"/>
      <c r="L18" s="335" t="s">
        <v>58</v>
      </c>
      <c r="M18" s="213">
        <v>1100</v>
      </c>
      <c r="N18" s="80">
        <v>1100</v>
      </c>
      <c r="O18" s="81">
        <v>1100</v>
      </c>
    </row>
    <row r="19" spans="1:15" ht="30" customHeight="1">
      <c r="A19" s="923"/>
      <c r="B19" s="924"/>
      <c r="C19" s="674"/>
      <c r="D19" s="1075" t="s">
        <v>6</v>
      </c>
      <c r="E19" s="912" t="s">
        <v>129</v>
      </c>
      <c r="F19" s="1055" t="s">
        <v>31</v>
      </c>
      <c r="G19" s="1044" t="s">
        <v>170</v>
      </c>
      <c r="H19" s="322" t="s">
        <v>21</v>
      </c>
      <c r="I19" s="323">
        <v>157.30000000000001</v>
      </c>
      <c r="J19" s="323">
        <v>208.4</v>
      </c>
      <c r="K19" s="302">
        <v>210.4</v>
      </c>
      <c r="L19" s="639" t="s">
        <v>36</v>
      </c>
      <c r="M19" s="150">
        <v>150</v>
      </c>
      <c r="N19" s="149">
        <v>150</v>
      </c>
      <c r="O19" s="356">
        <v>150</v>
      </c>
    </row>
    <row r="20" spans="1:15" ht="27" customHeight="1">
      <c r="A20" s="923"/>
      <c r="B20" s="924"/>
      <c r="C20" s="674"/>
      <c r="D20" s="1076"/>
      <c r="E20" s="946"/>
      <c r="F20" s="1056"/>
      <c r="G20" s="1043"/>
      <c r="H20" s="481" t="s">
        <v>49</v>
      </c>
      <c r="I20" s="659">
        <v>6.1</v>
      </c>
      <c r="J20" s="659"/>
      <c r="K20" s="655"/>
      <c r="L20" s="641" t="s">
        <v>28</v>
      </c>
      <c r="M20" s="126">
        <v>250</v>
      </c>
      <c r="N20" s="39">
        <v>250</v>
      </c>
      <c r="O20" s="357">
        <v>250</v>
      </c>
    </row>
    <row r="21" spans="1:15" ht="27.75" customHeight="1">
      <c r="A21" s="923"/>
      <c r="B21" s="924"/>
      <c r="C21" s="674"/>
      <c r="D21" s="1076"/>
      <c r="E21" s="946"/>
      <c r="F21" s="1056"/>
      <c r="G21" s="1043"/>
      <c r="H21" s="481"/>
      <c r="I21" s="659"/>
      <c r="J21" s="659"/>
      <c r="K21" s="655"/>
      <c r="L21" s="336" t="s">
        <v>135</v>
      </c>
      <c r="M21" s="126">
        <v>30</v>
      </c>
      <c r="N21" s="39">
        <v>30</v>
      </c>
      <c r="O21" s="357">
        <v>30</v>
      </c>
    </row>
    <row r="22" spans="1:15" ht="42.75" customHeight="1">
      <c r="A22" s="923"/>
      <c r="B22" s="924"/>
      <c r="C22" s="674"/>
      <c r="D22" s="1076"/>
      <c r="E22" s="946"/>
      <c r="F22" s="1056"/>
      <c r="G22" s="678"/>
      <c r="H22" s="481"/>
      <c r="I22" s="659"/>
      <c r="J22" s="660"/>
      <c r="K22" s="656"/>
      <c r="L22" s="640" t="s">
        <v>96</v>
      </c>
      <c r="M22" s="331">
        <v>12</v>
      </c>
      <c r="N22" s="331">
        <v>12</v>
      </c>
      <c r="O22" s="357">
        <v>12</v>
      </c>
    </row>
    <row r="23" spans="1:15" ht="24.75" customHeight="1">
      <c r="A23" s="643"/>
      <c r="B23" s="644"/>
      <c r="C23" s="674"/>
      <c r="D23" s="664" t="s">
        <v>23</v>
      </c>
      <c r="E23" s="932" t="s">
        <v>130</v>
      </c>
      <c r="F23" s="657"/>
      <c r="G23" s="1044" t="s">
        <v>170</v>
      </c>
      <c r="H23" s="322" t="s">
        <v>21</v>
      </c>
      <c r="I23" s="323"/>
      <c r="J23" s="343">
        <v>11</v>
      </c>
      <c r="K23" s="655">
        <v>6</v>
      </c>
      <c r="L23" s="637" t="s">
        <v>131</v>
      </c>
      <c r="M23" s="38">
        <v>4</v>
      </c>
      <c r="N23" s="38">
        <v>4</v>
      </c>
      <c r="O23" s="332">
        <v>4</v>
      </c>
    </row>
    <row r="24" spans="1:15" ht="12.75" customHeight="1">
      <c r="A24" s="643"/>
      <c r="B24" s="644"/>
      <c r="C24" s="674"/>
      <c r="D24" s="665"/>
      <c r="E24" s="959"/>
      <c r="F24" s="657"/>
      <c r="G24" s="1043"/>
      <c r="H24" s="482"/>
      <c r="I24" s="660"/>
      <c r="J24" s="660"/>
      <c r="K24" s="656"/>
      <c r="L24" s="638"/>
      <c r="M24" s="337"/>
      <c r="N24" s="338"/>
      <c r="O24" s="339"/>
    </row>
    <row r="25" spans="1:15" ht="16.5" customHeight="1">
      <c r="A25" s="643"/>
      <c r="B25" s="644"/>
      <c r="C25" s="674"/>
      <c r="D25" s="672" t="s">
        <v>99</v>
      </c>
      <c r="E25" s="932" t="s">
        <v>132</v>
      </c>
      <c r="F25" s="283"/>
      <c r="G25" s="1043"/>
      <c r="H25" s="322" t="s">
        <v>21</v>
      </c>
      <c r="I25" s="323">
        <v>8</v>
      </c>
      <c r="J25" s="121">
        <v>46.1</v>
      </c>
      <c r="K25" s="302">
        <v>39.9</v>
      </c>
      <c r="L25" s="134" t="s">
        <v>133</v>
      </c>
      <c r="M25" s="38">
        <v>6</v>
      </c>
      <c r="N25" s="94">
        <v>6</v>
      </c>
      <c r="O25" s="74">
        <v>6</v>
      </c>
    </row>
    <row r="26" spans="1:15" ht="39" customHeight="1">
      <c r="A26" s="643"/>
      <c r="B26" s="644"/>
      <c r="C26" s="674"/>
      <c r="D26" s="672"/>
      <c r="E26" s="960"/>
      <c r="F26" s="283"/>
      <c r="G26" s="678"/>
      <c r="H26" s="481"/>
      <c r="I26" s="659"/>
      <c r="J26" s="659"/>
      <c r="K26" s="655"/>
      <c r="L26" s="136" t="s">
        <v>134</v>
      </c>
      <c r="M26" s="111">
        <v>50</v>
      </c>
      <c r="N26" s="352">
        <v>50</v>
      </c>
      <c r="O26" s="112">
        <v>50</v>
      </c>
    </row>
    <row r="27" spans="1:15" ht="27.75" customHeight="1">
      <c r="A27" s="643"/>
      <c r="B27" s="644"/>
      <c r="C27" s="674"/>
      <c r="D27" s="672"/>
      <c r="E27" s="933"/>
      <c r="F27" s="283"/>
      <c r="G27" s="734"/>
      <c r="H27" s="482"/>
      <c r="I27" s="659"/>
      <c r="J27" s="659"/>
      <c r="K27" s="655"/>
      <c r="L27" s="351" t="s">
        <v>146</v>
      </c>
      <c r="M27" s="108">
        <v>1</v>
      </c>
      <c r="N27" s="109">
        <v>1</v>
      </c>
      <c r="O27" s="110">
        <v>1</v>
      </c>
    </row>
    <row r="28" spans="1:15" ht="30" customHeight="1">
      <c r="A28" s="643"/>
      <c r="B28" s="644"/>
      <c r="C28" s="1048"/>
      <c r="D28" s="1049" t="s">
        <v>100</v>
      </c>
      <c r="E28" s="912" t="s">
        <v>138</v>
      </c>
      <c r="F28" s="353" t="s">
        <v>102</v>
      </c>
      <c r="G28" s="1044" t="s">
        <v>170</v>
      </c>
      <c r="H28" s="322" t="s">
        <v>21</v>
      </c>
      <c r="I28" s="323">
        <v>8</v>
      </c>
      <c r="J28" s="323">
        <v>7.5</v>
      </c>
      <c r="K28" s="302">
        <v>14</v>
      </c>
      <c r="L28" s="67" t="s">
        <v>137</v>
      </c>
      <c r="M28" s="113">
        <v>1</v>
      </c>
      <c r="N28" s="122"/>
      <c r="O28" s="114"/>
    </row>
    <row r="29" spans="1:15" ht="31.5" customHeight="1">
      <c r="A29" s="643"/>
      <c r="B29" s="644"/>
      <c r="C29" s="1048"/>
      <c r="D29" s="1050"/>
      <c r="E29" s="956"/>
      <c r="F29" s="354"/>
      <c r="G29" s="1043"/>
      <c r="H29" s="481"/>
      <c r="I29" s="341"/>
      <c r="J29" s="341"/>
      <c r="K29" s="655"/>
      <c r="L29" s="67" t="s">
        <v>136</v>
      </c>
      <c r="M29" s="68"/>
      <c r="N29" s="123">
        <v>1</v>
      </c>
      <c r="O29" s="75">
        <v>1</v>
      </c>
    </row>
    <row r="30" spans="1:15" ht="27" customHeight="1">
      <c r="A30" s="645"/>
      <c r="B30" s="644"/>
      <c r="C30" s="673"/>
      <c r="D30" s="58" t="s">
        <v>101</v>
      </c>
      <c r="E30" s="943" t="s">
        <v>46</v>
      </c>
      <c r="F30" s="663" t="s">
        <v>68</v>
      </c>
      <c r="G30" s="1043"/>
      <c r="H30" s="16" t="s">
        <v>21</v>
      </c>
      <c r="I30" s="323">
        <v>3</v>
      </c>
      <c r="J30" s="323">
        <v>3</v>
      </c>
      <c r="K30" s="302">
        <v>3</v>
      </c>
      <c r="L30" s="679" t="s">
        <v>72</v>
      </c>
      <c r="M30" s="54">
        <v>10</v>
      </c>
      <c r="N30" s="128">
        <v>10</v>
      </c>
      <c r="O30" s="229">
        <v>10</v>
      </c>
    </row>
    <row r="31" spans="1:15" ht="26.25" customHeight="1">
      <c r="A31" s="645"/>
      <c r="B31" s="644"/>
      <c r="C31" s="182"/>
      <c r="D31" s="17"/>
      <c r="E31" s="943"/>
      <c r="F31" s="666"/>
      <c r="G31" s="678"/>
      <c r="H31" s="42" t="s">
        <v>49</v>
      </c>
      <c r="I31" s="659">
        <v>1.3</v>
      </c>
      <c r="J31" s="659"/>
      <c r="K31" s="655"/>
      <c r="L31" s="263"/>
      <c r="M31" s="78"/>
      <c r="N31" s="49"/>
      <c r="O31" s="79"/>
    </row>
    <row r="32" spans="1:15" ht="28.5" customHeight="1">
      <c r="A32" s="923"/>
      <c r="B32" s="262"/>
      <c r="C32" s="261"/>
      <c r="D32" s="1049" t="s">
        <v>113</v>
      </c>
      <c r="E32" s="932" t="s">
        <v>48</v>
      </c>
      <c r="F32" s="1059" t="s">
        <v>93</v>
      </c>
      <c r="G32" s="678"/>
      <c r="H32" s="322" t="s">
        <v>49</v>
      </c>
      <c r="I32" s="323">
        <v>2.2999999999999998</v>
      </c>
      <c r="J32" s="323"/>
      <c r="K32" s="302"/>
      <c r="L32" s="275" t="s">
        <v>66</v>
      </c>
      <c r="M32" s="411" t="s">
        <v>55</v>
      </c>
      <c r="N32" s="259"/>
      <c r="O32" s="294"/>
    </row>
    <row r="33" spans="1:15" ht="26.25" customHeight="1">
      <c r="A33" s="923"/>
      <c r="B33" s="262"/>
      <c r="C33" s="261"/>
      <c r="D33" s="1050"/>
      <c r="E33" s="943"/>
      <c r="F33" s="1060"/>
      <c r="G33" s="340"/>
      <c r="H33" s="481"/>
      <c r="I33" s="659"/>
      <c r="J33" s="659"/>
      <c r="K33" s="655"/>
      <c r="L33" s="103" t="s">
        <v>124</v>
      </c>
      <c r="M33" s="413" t="s">
        <v>55</v>
      </c>
      <c r="N33" s="125"/>
      <c r="O33" s="105"/>
    </row>
    <row r="34" spans="1:15" ht="12" customHeight="1">
      <c r="A34" s="923"/>
      <c r="B34" s="262"/>
      <c r="C34" s="261"/>
      <c r="D34" s="1050"/>
      <c r="E34" s="943"/>
      <c r="F34" s="1061"/>
      <c r="G34" s="740"/>
      <c r="H34" s="1057"/>
      <c r="I34" s="1046"/>
      <c r="J34" s="1046"/>
      <c r="K34" s="1102"/>
      <c r="L34" s="1096" t="s">
        <v>67</v>
      </c>
      <c r="M34" s="106"/>
      <c r="N34" s="104"/>
      <c r="O34" s="107"/>
    </row>
    <row r="35" spans="1:15" ht="14.25" customHeight="1">
      <c r="A35" s="645"/>
      <c r="B35" s="644"/>
      <c r="C35" s="674"/>
      <c r="D35" s="1051"/>
      <c r="E35" s="955"/>
      <c r="F35" s="325" t="s">
        <v>68</v>
      </c>
      <c r="G35" s="662"/>
      <c r="H35" s="1058"/>
      <c r="I35" s="1047"/>
      <c r="J35" s="1047"/>
      <c r="K35" s="1103"/>
      <c r="L35" s="1097"/>
      <c r="M35" s="414"/>
      <c r="N35" s="260"/>
      <c r="O35" s="295"/>
    </row>
    <row r="36" spans="1:15" ht="19.5" customHeight="1">
      <c r="A36" s="645"/>
      <c r="B36" s="644"/>
      <c r="C36" s="673"/>
      <c r="D36" s="646" t="s">
        <v>114</v>
      </c>
      <c r="E36" s="943" t="s">
        <v>44</v>
      </c>
      <c r="F36" s="663" t="s">
        <v>68</v>
      </c>
      <c r="G36" s="1063"/>
      <c r="H36" s="42" t="s">
        <v>49</v>
      </c>
      <c r="I36" s="659">
        <v>3.4</v>
      </c>
      <c r="J36" s="659"/>
      <c r="K36" s="655"/>
      <c r="L36" s="415" t="s">
        <v>149</v>
      </c>
      <c r="M36" s="78">
        <v>4</v>
      </c>
      <c r="N36" s="49"/>
      <c r="O36" s="79"/>
    </row>
    <row r="37" spans="1:15" ht="18" customHeight="1">
      <c r="A37" s="645"/>
      <c r="B37" s="644"/>
      <c r="C37" s="673"/>
      <c r="D37" s="17"/>
      <c r="E37" s="959"/>
      <c r="F37" s="667"/>
      <c r="G37" s="1064"/>
      <c r="H37" s="42" t="s">
        <v>21</v>
      </c>
      <c r="I37" s="92"/>
      <c r="J37" s="92"/>
      <c r="K37" s="289"/>
      <c r="L37" s="71" t="s">
        <v>59</v>
      </c>
      <c r="M37" s="48">
        <v>10</v>
      </c>
      <c r="N37" s="48"/>
      <c r="O37" s="79"/>
    </row>
    <row r="38" spans="1:15" ht="14.25" customHeight="1">
      <c r="A38" s="645"/>
      <c r="B38" s="644"/>
      <c r="C38" s="673"/>
      <c r="D38" s="58" t="s">
        <v>115</v>
      </c>
      <c r="E38" s="932" t="s">
        <v>65</v>
      </c>
      <c r="F38" s="347" t="s">
        <v>68</v>
      </c>
      <c r="G38" s="1044" t="s">
        <v>143</v>
      </c>
      <c r="H38" s="16" t="s">
        <v>21</v>
      </c>
      <c r="I38" s="90">
        <f>12.2+0.9</f>
        <v>13.1</v>
      </c>
      <c r="J38" s="90"/>
      <c r="K38" s="290"/>
      <c r="L38" s="1004" t="s">
        <v>45</v>
      </c>
      <c r="M38" s="78">
        <v>100</v>
      </c>
      <c r="N38" s="212"/>
      <c r="O38" s="154"/>
    </row>
    <row r="39" spans="1:15" ht="14.25" customHeight="1">
      <c r="A39" s="645"/>
      <c r="B39" s="644"/>
      <c r="C39" s="673"/>
      <c r="D39" s="646"/>
      <c r="E39" s="943"/>
      <c r="F39" s="663" t="s">
        <v>24</v>
      </c>
      <c r="G39" s="1043"/>
      <c r="H39" s="42" t="s">
        <v>47</v>
      </c>
      <c r="I39" s="91">
        <v>551.9</v>
      </c>
      <c r="J39" s="91"/>
      <c r="K39" s="148"/>
      <c r="L39" s="1084"/>
      <c r="M39" s="78"/>
      <c r="N39" s="49"/>
      <c r="O39" s="79"/>
    </row>
    <row r="40" spans="1:15" ht="15" customHeight="1">
      <c r="A40" s="645"/>
      <c r="B40" s="644"/>
      <c r="C40" s="673"/>
      <c r="D40" s="646"/>
      <c r="E40" s="943"/>
      <c r="F40" s="300"/>
      <c r="G40" s="1043"/>
      <c r="H40" s="42" t="s">
        <v>75</v>
      </c>
      <c r="I40" s="91"/>
      <c r="J40" s="91"/>
      <c r="K40" s="148"/>
      <c r="L40" s="1084"/>
      <c r="M40" s="78"/>
      <c r="N40" s="49"/>
      <c r="O40" s="79"/>
    </row>
    <row r="41" spans="1:15" ht="14.25" customHeight="1">
      <c r="A41" s="645"/>
      <c r="B41" s="644"/>
      <c r="C41" s="673"/>
      <c r="D41" s="646"/>
      <c r="E41" s="943"/>
      <c r="F41" s="284"/>
      <c r="G41" s="1043"/>
      <c r="H41" s="42" t="s">
        <v>41</v>
      </c>
      <c r="I41" s="91">
        <v>77</v>
      </c>
      <c r="J41" s="91"/>
      <c r="K41" s="148"/>
      <c r="L41" s="1005"/>
      <c r="M41" s="78"/>
      <c r="N41" s="49"/>
      <c r="O41" s="79"/>
    </row>
    <row r="42" spans="1:15" ht="14.25" customHeight="1">
      <c r="A42" s="645"/>
      <c r="B42" s="644"/>
      <c r="C42" s="673"/>
      <c r="D42" s="646"/>
      <c r="E42" s="1000"/>
      <c r="F42" s="666"/>
      <c r="G42" s="1062"/>
      <c r="H42" s="45" t="s">
        <v>49</v>
      </c>
      <c r="I42" s="92">
        <v>7.1</v>
      </c>
      <c r="J42" s="92"/>
      <c r="K42" s="289"/>
      <c r="L42" s="680"/>
      <c r="M42" s="60"/>
      <c r="N42" s="83"/>
      <c r="O42" s="97"/>
    </row>
    <row r="43" spans="1:15" ht="14.25" customHeight="1">
      <c r="A43" s="645"/>
      <c r="B43" s="644"/>
      <c r="C43" s="673"/>
      <c r="D43" s="58" t="s">
        <v>88</v>
      </c>
      <c r="E43" s="932" t="s">
        <v>51</v>
      </c>
      <c r="F43" s="669" t="s">
        <v>24</v>
      </c>
      <c r="G43" s="1044" t="s">
        <v>144</v>
      </c>
      <c r="H43" s="42" t="s">
        <v>49</v>
      </c>
      <c r="I43" s="91">
        <v>10.4</v>
      </c>
      <c r="J43" s="155"/>
      <c r="K43" s="288"/>
      <c r="L43" s="1004" t="s">
        <v>60</v>
      </c>
      <c r="M43" s="264">
        <v>100</v>
      </c>
      <c r="N43" s="156"/>
      <c r="O43" s="157"/>
    </row>
    <row r="44" spans="1:15" ht="13.5" customHeight="1">
      <c r="A44" s="645"/>
      <c r="B44" s="644"/>
      <c r="C44" s="673"/>
      <c r="D44" s="158"/>
      <c r="E44" s="943"/>
      <c r="F44" s="670"/>
      <c r="G44" s="1043"/>
      <c r="H44" s="42" t="s">
        <v>21</v>
      </c>
      <c r="I44" s="155"/>
      <c r="J44" s="155"/>
      <c r="K44" s="288"/>
      <c r="L44" s="1005"/>
      <c r="M44" s="78"/>
      <c r="N44" s="265"/>
      <c r="O44" s="266"/>
    </row>
    <row r="45" spans="1:15" ht="37.5" customHeight="1">
      <c r="A45" s="645"/>
      <c r="B45" s="644"/>
      <c r="C45" s="673"/>
      <c r="D45" s="159"/>
      <c r="E45" s="959"/>
      <c r="F45" s="671"/>
      <c r="G45" s="1062"/>
      <c r="H45" s="45" t="s">
        <v>47</v>
      </c>
      <c r="I45" s="160"/>
      <c r="J45" s="160"/>
      <c r="K45" s="291"/>
      <c r="L45" s="263"/>
      <c r="M45" s="151"/>
      <c r="N45" s="152"/>
      <c r="O45" s="153"/>
    </row>
    <row r="46" spans="1:15" ht="61.5" customHeight="1">
      <c r="A46" s="645"/>
      <c r="B46" s="644"/>
      <c r="C46" s="301"/>
      <c r="D46" s="677" t="s">
        <v>117</v>
      </c>
      <c r="E46" s="421" t="s">
        <v>151</v>
      </c>
      <c r="F46" s="422"/>
      <c r="G46" s="741" t="s">
        <v>171</v>
      </c>
      <c r="H46" s="423" t="s">
        <v>21</v>
      </c>
      <c r="I46" s="424">
        <v>16.7</v>
      </c>
      <c r="J46" s="326"/>
      <c r="K46" s="327"/>
      <c r="L46" s="681" t="s">
        <v>145</v>
      </c>
      <c r="M46" s="297">
        <v>100</v>
      </c>
      <c r="N46" s="298"/>
      <c r="O46" s="299"/>
    </row>
    <row r="47" spans="1:15" ht="16.5" customHeight="1">
      <c r="A47" s="645"/>
      <c r="B47" s="644"/>
      <c r="C47" s="682"/>
      <c r="D47" s="683"/>
      <c r="E47" s="684"/>
      <c r="F47" s="685"/>
      <c r="G47" s="686"/>
      <c r="H47" s="687" t="s">
        <v>5</v>
      </c>
      <c r="I47" s="688">
        <f>SUM(I15:I46)</f>
        <v>876.6</v>
      </c>
      <c r="J47" s="688">
        <f>SUM(J15:J46)</f>
        <v>306</v>
      </c>
      <c r="K47" s="688">
        <f>SUM(K15:K46)</f>
        <v>306</v>
      </c>
      <c r="L47" s="689"/>
      <c r="M47" s="690"/>
      <c r="N47" s="690"/>
      <c r="O47" s="691"/>
    </row>
    <row r="48" spans="1:15" ht="12.75" customHeight="1">
      <c r="A48" s="923"/>
      <c r="B48" s="924"/>
      <c r="C48" s="674" t="s">
        <v>6</v>
      </c>
      <c r="D48" s="672"/>
      <c r="E48" s="1088" t="s">
        <v>118</v>
      </c>
      <c r="F48" s="1089"/>
      <c r="G48" s="661"/>
      <c r="H48" s="42"/>
      <c r="I48" s="659"/>
      <c r="J48" s="659"/>
      <c r="K48" s="659"/>
      <c r="L48" s="133"/>
      <c r="M48" s="101"/>
      <c r="N48" s="101"/>
      <c r="O48" s="100"/>
    </row>
    <row r="49" spans="1:16" ht="24.75" customHeight="1">
      <c r="A49" s="923"/>
      <c r="B49" s="924"/>
      <c r="C49" s="674"/>
      <c r="D49" s="672"/>
      <c r="E49" s="1007"/>
      <c r="F49" s="1090"/>
      <c r="G49" s="662"/>
      <c r="H49" s="42"/>
      <c r="I49" s="659"/>
      <c r="J49" s="659"/>
      <c r="K49" s="659"/>
      <c r="L49" s="133"/>
      <c r="M49" s="101"/>
      <c r="N49" s="99"/>
      <c r="O49" s="100"/>
    </row>
    <row r="50" spans="1:16" ht="21" customHeight="1">
      <c r="A50" s="923"/>
      <c r="B50" s="924"/>
      <c r="C50" s="1052" t="s">
        <v>82</v>
      </c>
      <c r="D50" s="664" t="s">
        <v>4</v>
      </c>
      <c r="E50" s="912" t="s">
        <v>150</v>
      </c>
      <c r="F50" s="642" t="s">
        <v>97</v>
      </c>
      <c r="G50" s="1044" t="s">
        <v>143</v>
      </c>
      <c r="H50" s="322" t="s">
        <v>21</v>
      </c>
      <c r="I50" s="323">
        <v>88.1</v>
      </c>
      <c r="J50" s="323"/>
      <c r="K50" s="323"/>
      <c r="L50" s="1001" t="s">
        <v>62</v>
      </c>
      <c r="M50" s="232">
        <v>1</v>
      </c>
      <c r="N50" s="232"/>
      <c r="O50" s="233"/>
      <c r="P50" s="129"/>
    </row>
    <row r="51" spans="1:16" ht="21" customHeight="1">
      <c r="A51" s="923"/>
      <c r="B51" s="924"/>
      <c r="C51" s="1053"/>
      <c r="D51" s="672"/>
      <c r="E51" s="946"/>
      <c r="F51" s="650" t="s">
        <v>68</v>
      </c>
      <c r="G51" s="1043"/>
      <c r="H51" s="481" t="s">
        <v>49</v>
      </c>
      <c r="I51" s="659">
        <v>1.8</v>
      </c>
      <c r="J51" s="659"/>
      <c r="K51" s="659"/>
      <c r="L51" s="1012"/>
      <c r="M51" s="231"/>
      <c r="N51" s="231"/>
      <c r="O51" s="668"/>
      <c r="P51" s="129"/>
    </row>
    <row r="52" spans="1:16" ht="36" customHeight="1">
      <c r="A52" s="923"/>
      <c r="B52" s="924"/>
      <c r="C52" s="1054"/>
      <c r="D52" s="665"/>
      <c r="E52" s="1011"/>
      <c r="F52" s="692" t="s">
        <v>120</v>
      </c>
      <c r="G52" s="1045"/>
      <c r="H52" s="482"/>
      <c r="I52" s="660"/>
      <c r="J52" s="660"/>
      <c r="K52" s="660"/>
      <c r="L52" s="1003"/>
      <c r="M52" s="234"/>
      <c r="N52" s="234"/>
      <c r="O52" s="235"/>
    </row>
    <row r="53" spans="1:16" ht="15" customHeight="1">
      <c r="A53" s="923"/>
      <c r="B53" s="924"/>
      <c r="C53" s="1098"/>
      <c r="D53" s="1086" t="s">
        <v>6</v>
      </c>
      <c r="E53" s="932" t="s">
        <v>56</v>
      </c>
      <c r="F53" s="642" t="s">
        <v>97</v>
      </c>
      <c r="G53" s="1043" t="s">
        <v>143</v>
      </c>
      <c r="H53" s="42" t="s">
        <v>21</v>
      </c>
      <c r="I53" s="659">
        <v>152.69999999999999</v>
      </c>
      <c r="J53" s="659"/>
      <c r="K53" s="659"/>
      <c r="L53" s="18" t="s">
        <v>42</v>
      </c>
      <c r="M53" s="95">
        <v>100</v>
      </c>
      <c r="N53" s="41"/>
      <c r="O53" s="69"/>
    </row>
    <row r="54" spans="1:16" ht="15" customHeight="1">
      <c r="A54" s="923"/>
      <c r="B54" s="924"/>
      <c r="C54" s="1098"/>
      <c r="D54" s="1086"/>
      <c r="E54" s="943"/>
      <c r="F54" s="650" t="s">
        <v>120</v>
      </c>
      <c r="G54" s="1043"/>
      <c r="H54" s="42"/>
      <c r="I54" s="659"/>
      <c r="J54" s="659"/>
      <c r="K54" s="659"/>
      <c r="L54" s="18"/>
      <c r="M54" s="95"/>
      <c r="N54" s="41"/>
      <c r="O54" s="69"/>
    </row>
    <row r="55" spans="1:16" ht="15" customHeight="1">
      <c r="A55" s="923"/>
      <c r="B55" s="924"/>
      <c r="C55" s="1098"/>
      <c r="D55" s="1086"/>
      <c r="E55" s="943"/>
      <c r="F55" s="693" t="s">
        <v>68</v>
      </c>
      <c r="G55" s="1043"/>
      <c r="H55" s="42"/>
      <c r="I55" s="659"/>
      <c r="J55" s="52"/>
      <c r="K55" s="52"/>
      <c r="L55" s="18"/>
      <c r="M55" s="95"/>
      <c r="N55" s="41"/>
      <c r="O55" s="69"/>
    </row>
    <row r="56" spans="1:16" ht="15" customHeight="1">
      <c r="A56" s="923"/>
      <c r="B56" s="924"/>
      <c r="C56" s="1098"/>
      <c r="D56" s="1086"/>
      <c r="E56" s="943"/>
      <c r="F56" s="650"/>
      <c r="G56" s="1043"/>
      <c r="H56" s="42" t="s">
        <v>49</v>
      </c>
      <c r="I56" s="733">
        <f>205.3</f>
        <v>205.3</v>
      </c>
      <c r="J56" s="52"/>
      <c r="K56" s="52"/>
      <c r="L56" s="18"/>
      <c r="M56" s="95"/>
      <c r="N56" s="41"/>
      <c r="O56" s="69"/>
    </row>
    <row r="57" spans="1:16" ht="15" customHeight="1">
      <c r="A57" s="923"/>
      <c r="B57" s="924"/>
      <c r="C57" s="1098"/>
      <c r="D57" s="1086"/>
      <c r="E57" s="943"/>
      <c r="F57" s="650"/>
      <c r="G57" s="1043"/>
      <c r="H57" s="42" t="s">
        <v>75</v>
      </c>
      <c r="I57" s="659">
        <v>54.6</v>
      </c>
      <c r="J57" s="52"/>
      <c r="K57" s="52"/>
      <c r="L57" s="18"/>
      <c r="M57" s="95"/>
      <c r="N57" s="41"/>
      <c r="O57" s="69"/>
    </row>
    <row r="58" spans="1:16" ht="15" customHeight="1">
      <c r="A58" s="923"/>
      <c r="B58" s="924"/>
      <c r="C58" s="1099"/>
      <c r="D58" s="1087"/>
      <c r="E58" s="955"/>
      <c r="F58" s="324"/>
      <c r="G58" s="1085"/>
      <c r="H58" s="45" t="s">
        <v>76</v>
      </c>
      <c r="I58" s="702">
        <v>4.8</v>
      </c>
      <c r="J58" s="51"/>
      <c r="K58" s="51"/>
      <c r="L58" s="640"/>
      <c r="M58" s="218"/>
      <c r="N58" s="66"/>
      <c r="O58" s="73"/>
    </row>
    <row r="59" spans="1:16" ht="26.25" customHeight="1">
      <c r="A59" s="923"/>
      <c r="B59" s="924"/>
      <c r="C59" s="674"/>
      <c r="D59" s="664" t="s">
        <v>23</v>
      </c>
      <c r="E59" s="912" t="s">
        <v>69</v>
      </c>
      <c r="F59" s="355" t="s">
        <v>68</v>
      </c>
      <c r="G59" s="1044" t="s">
        <v>170</v>
      </c>
      <c r="H59" s="16" t="s">
        <v>21</v>
      </c>
      <c r="I59" s="323"/>
      <c r="J59" s="323">
        <v>12</v>
      </c>
      <c r="K59" s="323">
        <v>12</v>
      </c>
      <c r="L59" s="280" t="s">
        <v>81</v>
      </c>
      <c r="M59" s="94">
        <v>1</v>
      </c>
      <c r="N59" s="94"/>
      <c r="O59" s="219"/>
      <c r="P59" s="129"/>
    </row>
    <row r="60" spans="1:16" ht="26.25" customHeight="1">
      <c r="A60" s="923"/>
      <c r="B60" s="924"/>
      <c r="C60" s="674"/>
      <c r="D60" s="672"/>
      <c r="E60" s="946"/>
      <c r="F60" s="329" t="s">
        <v>120</v>
      </c>
      <c r="G60" s="1043"/>
      <c r="H60" s="738" t="s">
        <v>49</v>
      </c>
      <c r="I60" s="735">
        <v>38</v>
      </c>
      <c r="J60" s="659"/>
      <c r="K60" s="659"/>
      <c r="L60" s="117" t="s">
        <v>71</v>
      </c>
      <c r="M60" s="116">
        <v>1</v>
      </c>
      <c r="N60" s="130">
        <v>1</v>
      </c>
      <c r="O60" s="147"/>
      <c r="P60" s="129"/>
    </row>
    <row r="61" spans="1:16" ht="29.25" customHeight="1">
      <c r="A61" s="923"/>
      <c r="B61" s="924"/>
      <c r="C61" s="274" t="s">
        <v>82</v>
      </c>
      <c r="D61" s="665"/>
      <c r="E61" s="947"/>
      <c r="F61" s="444"/>
      <c r="G61" s="1085"/>
      <c r="H61" s="739"/>
      <c r="I61" s="736"/>
      <c r="J61" s="660"/>
      <c r="K61" s="660"/>
      <c r="L61" s="276" t="s">
        <v>70</v>
      </c>
      <c r="M61" s="277"/>
      <c r="N61" s="278"/>
      <c r="O61" s="279">
        <v>1</v>
      </c>
    </row>
    <row r="62" spans="1:16" ht="16.5" customHeight="1" thickBot="1">
      <c r="A62" s="923"/>
      <c r="B62" s="924"/>
      <c r="C62" s="182"/>
      <c r="D62" s="186"/>
      <c r="E62" s="220"/>
      <c r="F62" s="221"/>
      <c r="G62" s="226"/>
      <c r="H62" s="222" t="s">
        <v>5</v>
      </c>
      <c r="I62" s="70">
        <f t="shared" ref="I62:K62" si="0">SUM(I50:I61)</f>
        <v>545.29999999999995</v>
      </c>
      <c r="J62" s="70">
        <f t="shared" si="0"/>
        <v>12</v>
      </c>
      <c r="K62" s="70">
        <f t="shared" si="0"/>
        <v>12</v>
      </c>
      <c r="L62" s="223"/>
      <c r="M62" s="224"/>
      <c r="N62" s="224"/>
      <c r="O62" s="225"/>
    </row>
    <row r="63" spans="1:16" ht="15.75" customHeight="1" thickBot="1">
      <c r="A63" s="13" t="s">
        <v>4</v>
      </c>
      <c r="B63" s="5" t="s">
        <v>4</v>
      </c>
      <c r="C63" s="934" t="s">
        <v>7</v>
      </c>
      <c r="D63" s="935"/>
      <c r="E63" s="935"/>
      <c r="F63" s="935"/>
      <c r="G63" s="935"/>
      <c r="H63" s="935"/>
      <c r="I63" s="25">
        <f>I62+I47</f>
        <v>1421.9</v>
      </c>
      <c r="J63" s="46">
        <f>J62+J47</f>
        <v>318</v>
      </c>
      <c r="K63" s="46">
        <f>K62+K47</f>
        <v>318</v>
      </c>
      <c r="L63" s="87"/>
      <c r="M63" s="88"/>
      <c r="N63" s="88"/>
      <c r="O63" s="33"/>
    </row>
    <row r="64" spans="1:16" ht="15" customHeight="1" thickBot="1">
      <c r="A64" s="13" t="s">
        <v>4</v>
      </c>
      <c r="B64" s="5" t="s">
        <v>6</v>
      </c>
      <c r="C64" s="936" t="s">
        <v>127</v>
      </c>
      <c r="D64" s="937"/>
      <c r="E64" s="937"/>
      <c r="F64" s="937"/>
      <c r="G64" s="937"/>
      <c r="H64" s="937"/>
      <c r="I64" s="937"/>
      <c r="J64" s="937"/>
      <c r="K64" s="937"/>
      <c r="L64" s="937"/>
      <c r="M64" s="649"/>
      <c r="N64" s="649"/>
      <c r="O64" s="31"/>
    </row>
    <row r="65" spans="1:17" ht="18" customHeight="1">
      <c r="A65" s="643" t="s">
        <v>4</v>
      </c>
      <c r="B65" s="644" t="s">
        <v>6</v>
      </c>
      <c r="C65" s="270" t="s">
        <v>4</v>
      </c>
      <c r="D65" s="672"/>
      <c r="E65" s="939" t="s">
        <v>123</v>
      </c>
      <c r="F65" s="329" t="s">
        <v>68</v>
      </c>
      <c r="G65" s="281"/>
      <c r="H65" s="321" t="s">
        <v>21</v>
      </c>
      <c r="I65" s="659"/>
      <c r="J65" s="659"/>
      <c r="K65" s="659"/>
      <c r="L65" s="271"/>
      <c r="M65" s="273"/>
      <c r="N65" s="273"/>
      <c r="O65" s="124"/>
      <c r="Q65" s="732"/>
    </row>
    <row r="66" spans="1:17" ht="21.75" customHeight="1">
      <c r="A66" s="643"/>
      <c r="B66" s="644"/>
      <c r="C66" s="270"/>
      <c r="D66" s="672"/>
      <c r="E66" s="933"/>
      <c r="F66" s="330"/>
      <c r="G66" s="662"/>
      <c r="H66" s="42" t="s">
        <v>49</v>
      </c>
      <c r="I66" s="659"/>
      <c r="J66" s="659"/>
      <c r="K66" s="659"/>
      <c r="L66" s="272"/>
      <c r="M66" s="273"/>
      <c r="N66" s="273"/>
      <c r="O66" s="124"/>
    </row>
    <row r="67" spans="1:17" ht="14.25" customHeight="1">
      <c r="A67" s="643"/>
      <c r="B67" s="644"/>
      <c r="C67" s="1078"/>
      <c r="D67" s="58" t="s">
        <v>4</v>
      </c>
      <c r="E67" s="932" t="s">
        <v>121</v>
      </c>
      <c r="F67" s="1069" t="s">
        <v>95</v>
      </c>
      <c r="G67" s="1044" t="s">
        <v>170</v>
      </c>
      <c r="H67" s="16" t="s">
        <v>21</v>
      </c>
      <c r="I67" s="323">
        <v>386.3</v>
      </c>
      <c r="J67" s="323">
        <v>548.29999999999995</v>
      </c>
      <c r="K67" s="323">
        <v>563.70000000000005</v>
      </c>
      <c r="L67" s="249" t="s">
        <v>106</v>
      </c>
      <c r="M67" s="47">
        <v>5</v>
      </c>
      <c r="N67" s="59">
        <v>5</v>
      </c>
      <c r="O67" s="50">
        <v>5</v>
      </c>
    </row>
    <row r="68" spans="1:17" ht="27" customHeight="1">
      <c r="A68" s="643"/>
      <c r="B68" s="644"/>
      <c r="C68" s="1079"/>
      <c r="D68" s="646"/>
      <c r="E68" s="943"/>
      <c r="F68" s="1069"/>
      <c r="G68" s="1043"/>
      <c r="H68" s="42" t="s">
        <v>49</v>
      </c>
      <c r="I68" s="659">
        <v>10.9</v>
      </c>
      <c r="J68" s="659"/>
      <c r="K68" s="659"/>
      <c r="L68" s="163" t="s">
        <v>107</v>
      </c>
      <c r="M68" s="118">
        <v>5</v>
      </c>
      <c r="N68" s="127">
        <v>5</v>
      </c>
      <c r="O68" s="119">
        <v>5</v>
      </c>
      <c r="P68" s="944"/>
    </row>
    <row r="69" spans="1:17" ht="28.5" customHeight="1">
      <c r="A69" s="643"/>
      <c r="B69" s="644"/>
      <c r="C69" s="1079"/>
      <c r="D69" s="646"/>
      <c r="E69" s="943"/>
      <c r="F69" s="1069"/>
      <c r="G69" s="1043"/>
      <c r="H69" s="42"/>
      <c r="I69" s="655"/>
      <c r="J69" s="659"/>
      <c r="K69" s="659"/>
      <c r="L69" s="117" t="s">
        <v>153</v>
      </c>
      <c r="M69" s="118">
        <v>2</v>
      </c>
      <c r="N69" s="252">
        <v>3</v>
      </c>
      <c r="O69" s="253">
        <v>3</v>
      </c>
      <c r="P69" s="944"/>
    </row>
    <row r="70" spans="1:17" ht="28.5" customHeight="1">
      <c r="A70" s="643"/>
      <c r="B70" s="644"/>
      <c r="C70" s="1079"/>
      <c r="D70" s="646"/>
      <c r="E70" s="943"/>
      <c r="F70" s="1069"/>
      <c r="G70" s="1043"/>
      <c r="H70" s="42"/>
      <c r="I70" s="655"/>
      <c r="J70" s="659"/>
      <c r="K70" s="659"/>
      <c r="L70" s="117" t="s">
        <v>108</v>
      </c>
      <c r="M70" s="118">
        <v>1</v>
      </c>
      <c r="N70" s="252">
        <v>1</v>
      </c>
      <c r="O70" s="253">
        <v>1</v>
      </c>
      <c r="P70" s="944"/>
    </row>
    <row r="71" spans="1:17" ht="39.75" customHeight="1">
      <c r="A71" s="643"/>
      <c r="B71" s="644"/>
      <c r="C71" s="1079"/>
      <c r="D71" s="646"/>
      <c r="E71" s="943"/>
      <c r="F71" s="1069"/>
      <c r="G71" s="340"/>
      <c r="H71" s="42"/>
      <c r="I71" s="655"/>
      <c r="J71" s="659"/>
      <c r="K71" s="659"/>
      <c r="L71" s="250" t="s">
        <v>109</v>
      </c>
      <c r="M71" s="118">
        <v>1</v>
      </c>
      <c r="N71" s="252">
        <v>1</v>
      </c>
      <c r="O71" s="253">
        <v>1</v>
      </c>
      <c r="P71" s="944"/>
    </row>
    <row r="72" spans="1:17" ht="69" customHeight="1">
      <c r="A72" s="643"/>
      <c r="B72" s="644"/>
      <c r="C72" s="1080"/>
      <c r="D72" s="17"/>
      <c r="E72" s="933"/>
      <c r="F72" s="1070"/>
      <c r="G72" s="340"/>
      <c r="H72" s="45"/>
      <c r="I72" s="656"/>
      <c r="J72" s="660"/>
      <c r="K72" s="660"/>
      <c r="L72" s="251" t="s">
        <v>155</v>
      </c>
      <c r="M72" s="254">
        <v>60</v>
      </c>
      <c r="N72" s="255">
        <v>60</v>
      </c>
      <c r="O72" s="256">
        <v>60</v>
      </c>
      <c r="P72" s="944"/>
    </row>
    <row r="73" spans="1:17" ht="15.75" customHeight="1">
      <c r="A73" s="923"/>
      <c r="B73" s="924"/>
      <c r="C73" s="1071"/>
      <c r="D73" s="1075" t="s">
        <v>6</v>
      </c>
      <c r="E73" s="928" t="s">
        <v>98</v>
      </c>
      <c r="F73" s="669" t="s">
        <v>120</v>
      </c>
      <c r="G73" s="1044" t="s">
        <v>170</v>
      </c>
      <c r="H73" s="98" t="s">
        <v>21</v>
      </c>
      <c r="I73" s="659">
        <v>81.900000000000006</v>
      </c>
      <c r="J73" s="659">
        <v>81.900000000000006</v>
      </c>
      <c r="K73" s="659">
        <v>105.2</v>
      </c>
      <c r="L73" s="243" t="s">
        <v>83</v>
      </c>
      <c r="M73" s="244" t="s">
        <v>84</v>
      </c>
      <c r="N73" s="245" t="s">
        <v>84</v>
      </c>
      <c r="O73" s="248" t="s">
        <v>84</v>
      </c>
    </row>
    <row r="74" spans="1:17" ht="27" customHeight="1">
      <c r="A74" s="923"/>
      <c r="B74" s="924"/>
      <c r="C74" s="1072"/>
      <c r="D74" s="1076"/>
      <c r="E74" s="928"/>
      <c r="F74" s="663" t="s">
        <v>97</v>
      </c>
      <c r="G74" s="1043"/>
      <c r="H74" s="98"/>
      <c r="I74" s="655"/>
      <c r="J74" s="659"/>
      <c r="K74" s="659"/>
      <c r="L74" s="163" t="s">
        <v>85</v>
      </c>
      <c r="M74" s="165">
        <v>12</v>
      </c>
      <c r="N74" s="166">
        <v>12</v>
      </c>
      <c r="O74" s="167">
        <v>12</v>
      </c>
    </row>
    <row r="75" spans="1:17" ht="26.25" customHeight="1">
      <c r="A75" s="923"/>
      <c r="B75" s="924"/>
      <c r="C75" s="1072"/>
      <c r="D75" s="1076"/>
      <c r="E75" s="928"/>
      <c r="F75" s="663" t="s">
        <v>68</v>
      </c>
      <c r="G75" s="1043"/>
      <c r="H75" s="98"/>
      <c r="I75" s="655"/>
      <c r="J75" s="659"/>
      <c r="K75" s="659"/>
      <c r="L75" s="163" t="s">
        <v>86</v>
      </c>
      <c r="M75" s="228" t="s">
        <v>94</v>
      </c>
      <c r="N75" s="166" t="s">
        <v>94</v>
      </c>
      <c r="O75" s="167" t="s">
        <v>94</v>
      </c>
    </row>
    <row r="76" spans="1:17" ht="27" customHeight="1">
      <c r="A76" s="923"/>
      <c r="B76" s="924"/>
      <c r="C76" s="1073"/>
      <c r="D76" s="1077"/>
      <c r="E76" s="928"/>
      <c r="F76" s="459"/>
      <c r="G76" s="1043"/>
      <c r="H76" s="98"/>
      <c r="I76" s="655"/>
      <c r="J76" s="659"/>
      <c r="K76" s="659"/>
      <c r="L76" s="236" t="s">
        <v>87</v>
      </c>
      <c r="M76" s="168" t="s">
        <v>88</v>
      </c>
      <c r="N76" s="169" t="s">
        <v>88</v>
      </c>
      <c r="O76" s="211" t="s">
        <v>88</v>
      </c>
    </row>
    <row r="77" spans="1:17" ht="27.75" customHeight="1">
      <c r="A77" s="929"/>
      <c r="B77" s="924"/>
      <c r="C77" s="1067"/>
      <c r="D77" s="58" t="s">
        <v>23</v>
      </c>
      <c r="E77" s="932" t="s">
        <v>89</v>
      </c>
      <c r="F77" s="650" t="s">
        <v>120</v>
      </c>
      <c r="G77" s="737"/>
      <c r="H77" s="16" t="s">
        <v>21</v>
      </c>
      <c r="I77" s="302">
        <v>81.599999999999994</v>
      </c>
      <c r="J77" s="323">
        <v>78</v>
      </c>
      <c r="K77" s="323">
        <v>78</v>
      </c>
      <c r="L77" s="176" t="s">
        <v>90</v>
      </c>
      <c r="M77" s="177">
        <v>1</v>
      </c>
      <c r="N77" s="178">
        <v>1</v>
      </c>
      <c r="O77" s="179">
        <v>1</v>
      </c>
    </row>
    <row r="78" spans="1:17" ht="18.75" customHeight="1">
      <c r="A78" s="929"/>
      <c r="B78" s="924"/>
      <c r="C78" s="1068"/>
      <c r="D78" s="17"/>
      <c r="E78" s="933"/>
      <c r="F78" s="651" t="s">
        <v>68</v>
      </c>
      <c r="G78" s="282"/>
      <c r="H78" s="45"/>
      <c r="I78" s="793"/>
      <c r="J78" s="660"/>
      <c r="K78" s="660"/>
      <c r="L78" s="267" t="s">
        <v>169</v>
      </c>
      <c r="M78" s="268">
        <v>7</v>
      </c>
      <c r="N78" s="180">
        <v>7</v>
      </c>
      <c r="O78" s="181">
        <v>7</v>
      </c>
    </row>
    <row r="79" spans="1:17" ht="20.25" customHeight="1">
      <c r="A79" s="645"/>
      <c r="B79" s="238"/>
      <c r="C79" s="1081"/>
      <c r="D79" s="664" t="s">
        <v>99</v>
      </c>
      <c r="E79" s="912" t="s">
        <v>103</v>
      </c>
      <c r="F79" s="466" t="s">
        <v>120</v>
      </c>
      <c r="G79" s="734"/>
      <c r="H79" s="239" t="s">
        <v>21</v>
      </c>
      <c r="I79" s="698">
        <f>14.9</f>
        <v>14.9</v>
      </c>
      <c r="J79" s="240">
        <f>101.8-50</f>
        <v>51.8</v>
      </c>
      <c r="K79" s="240">
        <f>178.6-50</f>
        <v>128.6</v>
      </c>
      <c r="L79" s="175" t="s">
        <v>148</v>
      </c>
      <c r="M79" s="796" t="s">
        <v>112</v>
      </c>
      <c r="N79" s="286" t="s">
        <v>119</v>
      </c>
      <c r="O79" s="287" t="s">
        <v>119</v>
      </c>
      <c r="P79" s="162"/>
    </row>
    <row r="80" spans="1:17" ht="15" customHeight="1">
      <c r="A80" s="643"/>
      <c r="B80" s="644"/>
      <c r="C80" s="1082"/>
      <c r="D80" s="672"/>
      <c r="E80" s="913"/>
      <c r="F80" s="467" t="s">
        <v>97</v>
      </c>
      <c r="G80" s="734"/>
      <c r="H80" s="321"/>
      <c r="I80" s="794"/>
      <c r="J80" s="659"/>
      <c r="K80" s="659"/>
      <c r="L80" s="915" t="s">
        <v>104</v>
      </c>
      <c r="M80" s="797">
        <v>10</v>
      </c>
      <c r="N80" s="49">
        <v>10</v>
      </c>
      <c r="O80" s="79">
        <v>10</v>
      </c>
      <c r="P80" s="162"/>
    </row>
    <row r="81" spans="1:16" ht="14.25" customHeight="1">
      <c r="A81" s="645"/>
      <c r="B81" s="644"/>
      <c r="C81" s="1082"/>
      <c r="D81" s="672"/>
      <c r="E81" s="647"/>
      <c r="F81" s="467" t="s">
        <v>68</v>
      </c>
      <c r="G81" s="734"/>
      <c r="H81" s="321" t="s">
        <v>49</v>
      </c>
      <c r="I81" s="22">
        <v>15</v>
      </c>
      <c r="J81" s="659"/>
      <c r="K81" s="659"/>
      <c r="L81" s="916"/>
      <c r="M81" s="797"/>
      <c r="N81" s="49"/>
      <c r="O81" s="79"/>
      <c r="P81" s="162"/>
    </row>
    <row r="82" spans="1:16" ht="26.25" customHeight="1">
      <c r="A82" s="645"/>
      <c r="B82" s="238"/>
      <c r="C82" s="1083"/>
      <c r="D82" s="672"/>
      <c r="E82" s="648"/>
      <c r="F82" s="459"/>
      <c r="G82" s="734"/>
      <c r="H82" s="658"/>
      <c r="I82" s="23"/>
      <c r="J82" s="660"/>
      <c r="K82" s="660"/>
      <c r="L82" s="242" t="s">
        <v>105</v>
      </c>
      <c r="M82" s="798" t="s">
        <v>55</v>
      </c>
      <c r="N82" s="246" t="s">
        <v>55</v>
      </c>
      <c r="O82" s="247" t="s">
        <v>55</v>
      </c>
      <c r="P82" s="162"/>
    </row>
    <row r="83" spans="1:16" ht="19.5" customHeight="1">
      <c r="A83" s="645"/>
      <c r="B83" s="644"/>
      <c r="C83" s="270"/>
      <c r="D83" s="664" t="s">
        <v>100</v>
      </c>
      <c r="E83" s="917" t="s">
        <v>122</v>
      </c>
      <c r="F83" s="696"/>
      <c r="G83" s="1044" t="s">
        <v>170</v>
      </c>
      <c r="H83" s="481" t="s">
        <v>21</v>
      </c>
      <c r="I83" s="655">
        <v>6.1</v>
      </c>
      <c r="J83" s="655">
        <f>14.5+4.9</f>
        <v>19.399999999999999</v>
      </c>
      <c r="K83" s="659"/>
      <c r="L83" s="187" t="s">
        <v>92</v>
      </c>
      <c r="M83" s="198"/>
      <c r="N83" s="199">
        <v>1</v>
      </c>
      <c r="O83" s="200"/>
    </row>
    <row r="84" spans="1:16" ht="37.5" customHeight="1">
      <c r="A84" s="645"/>
      <c r="B84" s="644"/>
      <c r="C84" s="270"/>
      <c r="D84" s="665"/>
      <c r="E84" s="918"/>
      <c r="F84" s="697"/>
      <c r="G84" s="1043"/>
      <c r="H84" s="191" t="s">
        <v>52</v>
      </c>
      <c r="I84" s="192">
        <v>34.6</v>
      </c>
      <c r="J84" s="193"/>
      <c r="K84" s="192"/>
      <c r="L84" s="194"/>
      <c r="M84" s="195"/>
      <c r="N84" s="196"/>
      <c r="O84" s="197"/>
    </row>
    <row r="85" spans="1:16" ht="19.5" customHeight="1">
      <c r="A85" s="645"/>
      <c r="B85" s="644"/>
      <c r="C85" s="270"/>
      <c r="D85" s="664" t="s">
        <v>101</v>
      </c>
      <c r="E85" s="917" t="s">
        <v>156</v>
      </c>
      <c r="F85" s="921" t="s">
        <v>68</v>
      </c>
      <c r="G85" s="1043"/>
      <c r="H85" s="322" t="s">
        <v>21</v>
      </c>
      <c r="I85" s="746">
        <f>1.8-0.6</f>
        <v>1.2</v>
      </c>
      <c r="J85" s="302">
        <v>11.9</v>
      </c>
      <c r="K85" s="323"/>
      <c r="L85" s="187" t="s">
        <v>92</v>
      </c>
      <c r="M85" s="188"/>
      <c r="N85" s="189">
        <v>1</v>
      </c>
      <c r="O85" s="190"/>
    </row>
    <row r="86" spans="1:16" ht="60.75" customHeight="1">
      <c r="A86" s="645"/>
      <c r="B86" s="644"/>
      <c r="C86" s="270"/>
      <c r="D86" s="665"/>
      <c r="E86" s="918"/>
      <c r="F86" s="922"/>
      <c r="G86" s="1043"/>
      <c r="H86" s="482" t="s">
        <v>52</v>
      </c>
      <c r="I86" s="702">
        <f>10.1-3.3</f>
        <v>6.8</v>
      </c>
      <c r="J86" s="193"/>
      <c r="K86" s="192"/>
      <c r="L86" s="194"/>
      <c r="M86" s="195"/>
      <c r="N86" s="196"/>
      <c r="O86" s="197"/>
    </row>
    <row r="87" spans="1:16" s="3" customFormat="1" ht="22.5" customHeight="1">
      <c r="A87" s="303"/>
      <c r="B87" s="304"/>
      <c r="C87" s="305"/>
      <c r="D87" s="672" t="s">
        <v>113</v>
      </c>
      <c r="E87" s="901" t="s">
        <v>157</v>
      </c>
      <c r="F87" s="318"/>
      <c r="G87" s="320"/>
      <c r="H87" s="306"/>
      <c r="I87" s="308"/>
      <c r="J87" s="307"/>
      <c r="K87" s="307"/>
      <c r="L87" s="271" t="s">
        <v>128</v>
      </c>
      <c r="M87" s="309">
        <v>1</v>
      </c>
      <c r="N87" s="310"/>
      <c r="O87" s="311"/>
    </row>
    <row r="88" spans="1:16" s="3" customFormat="1" ht="30" customHeight="1">
      <c r="A88" s="303"/>
      <c r="B88" s="304"/>
      <c r="C88" s="305"/>
      <c r="D88" s="665"/>
      <c r="E88" s="1074"/>
      <c r="F88" s="319"/>
      <c r="G88" s="694"/>
      <c r="H88" s="312"/>
      <c r="I88" s="313"/>
      <c r="J88" s="313"/>
      <c r="K88" s="313"/>
      <c r="L88" s="314"/>
      <c r="M88" s="695"/>
      <c r="N88" s="316"/>
      <c r="O88" s="317"/>
    </row>
    <row r="89" spans="1:16" s="15" customFormat="1" ht="16.5" customHeight="1" thickBot="1">
      <c r="A89" s="14"/>
      <c r="B89" s="171"/>
      <c r="C89" s="61"/>
      <c r="D89" s="62"/>
      <c r="E89" s="63"/>
      <c r="F89" s="64"/>
      <c r="G89" s="65"/>
      <c r="H89" s="40" t="s">
        <v>5</v>
      </c>
      <c r="I89" s="37">
        <f>SUM(I67:I88)</f>
        <v>639.29999999999995</v>
      </c>
      <c r="J89" s="37">
        <f>SUM(J67:J88)</f>
        <v>791.3</v>
      </c>
      <c r="K89" s="37">
        <f>SUM(K67:K88)</f>
        <v>875.5</v>
      </c>
      <c r="L89" s="172"/>
      <c r="M89" s="173"/>
      <c r="N89" s="173"/>
      <c r="O89" s="174"/>
    </row>
    <row r="90" spans="1:16" ht="14.25" customHeight="1" thickBot="1">
      <c r="A90" s="209" t="s">
        <v>4</v>
      </c>
      <c r="B90" s="210" t="s">
        <v>6</v>
      </c>
      <c r="C90" s="903" t="s">
        <v>7</v>
      </c>
      <c r="D90" s="904"/>
      <c r="E90" s="904"/>
      <c r="F90" s="904"/>
      <c r="G90" s="904"/>
      <c r="H90" s="904"/>
      <c r="I90" s="25">
        <f t="shared" ref="I90:K90" si="1">I89</f>
        <v>639.29999999999995</v>
      </c>
      <c r="J90" s="25">
        <f t="shared" si="1"/>
        <v>791.3</v>
      </c>
      <c r="K90" s="25">
        <f t="shared" si="1"/>
        <v>875.5</v>
      </c>
      <c r="L90" s="201"/>
      <c r="M90" s="202"/>
      <c r="N90" s="202"/>
      <c r="O90" s="203"/>
    </row>
    <row r="91" spans="1:16" ht="14.25" customHeight="1" thickBot="1">
      <c r="A91" s="13" t="s">
        <v>4</v>
      </c>
      <c r="B91" s="906" t="s">
        <v>8</v>
      </c>
      <c r="C91" s="907"/>
      <c r="D91" s="907"/>
      <c r="E91" s="907"/>
      <c r="F91" s="907"/>
      <c r="G91" s="907"/>
      <c r="H91" s="907"/>
      <c r="I91" s="26">
        <f>I90+I63</f>
        <v>2061.1999999999998</v>
      </c>
      <c r="J91" s="26">
        <f>J90+J63</f>
        <v>1109.3</v>
      </c>
      <c r="K91" s="26">
        <f>K90+K63</f>
        <v>1193.5</v>
      </c>
      <c r="L91" s="85"/>
      <c r="M91" s="86"/>
      <c r="N91" s="86"/>
      <c r="O91" s="32"/>
    </row>
    <row r="92" spans="1:16" ht="14.25" customHeight="1" thickBot="1">
      <c r="A92" s="204" t="s">
        <v>4</v>
      </c>
      <c r="B92" s="908" t="s">
        <v>16</v>
      </c>
      <c r="C92" s="909"/>
      <c r="D92" s="909"/>
      <c r="E92" s="909"/>
      <c r="F92" s="909"/>
      <c r="G92" s="909"/>
      <c r="H92" s="909"/>
      <c r="I92" s="205">
        <f t="shared" ref="I92:K92" si="2">I91</f>
        <v>2061.1999999999998</v>
      </c>
      <c r="J92" s="205">
        <f t="shared" si="2"/>
        <v>1109.3</v>
      </c>
      <c r="K92" s="205">
        <f t="shared" si="2"/>
        <v>1193.5</v>
      </c>
      <c r="L92" s="206"/>
      <c r="M92" s="207"/>
      <c r="N92" s="207"/>
      <c r="O92" s="208"/>
    </row>
    <row r="93" spans="1:16" s="6" customFormat="1" ht="17.25" customHeight="1">
      <c r="A93" s="1065" t="s">
        <v>160</v>
      </c>
      <c r="B93" s="1066"/>
      <c r="C93" s="1066"/>
      <c r="D93" s="1066"/>
      <c r="E93" s="1066"/>
      <c r="F93" s="1066"/>
      <c r="G93" s="1066"/>
      <c r="H93" s="1066"/>
      <c r="I93" s="1066"/>
      <c r="J93" s="1066"/>
      <c r="K93" s="1066"/>
      <c r="L93" s="1066"/>
      <c r="M93" s="140"/>
      <c r="N93" s="140"/>
      <c r="O93" s="140"/>
    </row>
    <row r="94" spans="1:16" s="6" customFormat="1" ht="17.25" customHeight="1">
      <c r="A94" s="910"/>
      <c r="B94" s="910"/>
      <c r="C94" s="910"/>
      <c r="D94" s="910"/>
      <c r="E94" s="910"/>
      <c r="F94" s="910"/>
      <c r="G94" s="910"/>
      <c r="H94" s="910"/>
      <c r="I94" s="910"/>
      <c r="J94" s="910"/>
      <c r="K94" s="910"/>
      <c r="L94" s="910"/>
      <c r="M94" s="142"/>
      <c r="N94" s="142"/>
      <c r="O94" s="142"/>
    </row>
    <row r="95" spans="1:16" s="7" customFormat="1" ht="14.25" customHeight="1" thickBot="1">
      <c r="A95" s="914" t="s">
        <v>12</v>
      </c>
      <c r="B95" s="914"/>
      <c r="C95" s="914"/>
      <c r="D95" s="914"/>
      <c r="E95" s="914"/>
      <c r="F95" s="914"/>
      <c r="G95" s="914"/>
      <c r="H95" s="914"/>
      <c r="I95" s="141"/>
      <c r="J95" s="141"/>
      <c r="K95" s="141"/>
      <c r="L95" s="1"/>
      <c r="M95" s="1"/>
      <c r="N95" s="1"/>
      <c r="O95" s="1"/>
    </row>
    <row r="96" spans="1:16" ht="60" customHeight="1" thickBot="1">
      <c r="A96" s="889" t="s">
        <v>9</v>
      </c>
      <c r="B96" s="890"/>
      <c r="C96" s="890"/>
      <c r="D96" s="890"/>
      <c r="E96" s="890"/>
      <c r="F96" s="890"/>
      <c r="G96" s="890"/>
      <c r="H96" s="891"/>
      <c r="I96" s="102" t="s">
        <v>77</v>
      </c>
      <c r="J96" s="102" t="s">
        <v>63</v>
      </c>
      <c r="K96" s="102" t="s">
        <v>78</v>
      </c>
      <c r="L96" s="6"/>
      <c r="M96" s="6"/>
      <c r="N96" s="6"/>
      <c r="O96" s="6"/>
    </row>
    <row r="97" spans="1:15" ht="14.25" customHeight="1">
      <c r="A97" s="892" t="s">
        <v>13</v>
      </c>
      <c r="B97" s="893"/>
      <c r="C97" s="893"/>
      <c r="D97" s="893"/>
      <c r="E97" s="893"/>
      <c r="F97" s="893"/>
      <c r="G97" s="893"/>
      <c r="H97" s="894"/>
      <c r="I97" s="84">
        <f t="shared" ref="I97:K97" si="3">I98+I106+I104+I105</f>
        <v>1984.2</v>
      </c>
      <c r="J97" s="132">
        <f t="shared" ref="J97" si="4">J98+J106+J104+J105</f>
        <v>1109.3</v>
      </c>
      <c r="K97" s="132">
        <f t="shared" si="3"/>
        <v>1193.5</v>
      </c>
      <c r="L97" s="6"/>
      <c r="M97" s="6"/>
      <c r="N97" s="6"/>
      <c r="O97" s="6"/>
    </row>
    <row r="98" spans="1:15" s="15" customFormat="1" ht="14.25" customHeight="1">
      <c r="A98" s="895" t="s">
        <v>33</v>
      </c>
      <c r="B98" s="896"/>
      <c r="C98" s="896"/>
      <c r="D98" s="896"/>
      <c r="E98" s="896"/>
      <c r="F98" s="896"/>
      <c r="G98" s="896"/>
      <c r="H98" s="897"/>
      <c r="I98" s="19">
        <f>SUM(I99:I103)</f>
        <v>1623.2</v>
      </c>
      <c r="J98" s="19">
        <f>SUM(J99:J103)</f>
        <v>1109.3</v>
      </c>
      <c r="K98" s="19">
        <f>SUM(K99:K103)</f>
        <v>1193.5</v>
      </c>
      <c r="L98" s="6"/>
      <c r="M98" s="6"/>
      <c r="N98" s="6"/>
      <c r="O98" s="6"/>
    </row>
    <row r="99" spans="1:15" ht="14.25" customHeight="1">
      <c r="A99" s="898" t="s">
        <v>18</v>
      </c>
      <c r="B99" s="899"/>
      <c r="C99" s="899"/>
      <c r="D99" s="899"/>
      <c r="E99" s="899"/>
      <c r="F99" s="899"/>
      <c r="G99" s="899"/>
      <c r="H99" s="900"/>
      <c r="I99" s="24">
        <f>SUMIF(H12:H92,"SB",I12:I92)</f>
        <v>1029.9000000000001</v>
      </c>
      <c r="J99" s="24">
        <f>SUMIF(H12:H92,"SB",J12:J92)</f>
        <v>1109.3</v>
      </c>
      <c r="K99" s="24">
        <f>SUMIF(H12:H92,"SB",K12:K92)</f>
        <v>1193.5</v>
      </c>
      <c r="L99" s="6"/>
      <c r="M99" s="6"/>
      <c r="N99" s="6"/>
      <c r="O99" s="6"/>
    </row>
    <row r="100" spans="1:15" ht="29.25" customHeight="1">
      <c r="A100" s="898" t="s">
        <v>53</v>
      </c>
      <c r="B100" s="899"/>
      <c r="C100" s="899"/>
      <c r="D100" s="899"/>
      <c r="E100" s="899"/>
      <c r="F100" s="899"/>
      <c r="G100" s="899"/>
      <c r="H100" s="900"/>
      <c r="I100" s="24">
        <f>SUMIF(H12:H92,"SB(esA)",I12:I92)</f>
        <v>41.4</v>
      </c>
      <c r="J100" s="24">
        <f>SUMIF(H12:H92,"SB(esA)",J12:J92)</f>
        <v>0</v>
      </c>
      <c r="K100" s="24">
        <f>SUMIF(H12:H92,"SB(esA)",K12:K92)</f>
        <v>0</v>
      </c>
      <c r="L100" s="6"/>
      <c r="M100" s="6"/>
      <c r="N100" s="6"/>
      <c r="O100" s="6"/>
    </row>
    <row r="101" spans="1:15" ht="19.5" customHeight="1">
      <c r="A101" s="898" t="s">
        <v>161</v>
      </c>
      <c r="B101" s="899"/>
      <c r="C101" s="899"/>
      <c r="D101" s="899"/>
      <c r="E101" s="899"/>
      <c r="F101" s="899"/>
      <c r="G101" s="899"/>
      <c r="H101" s="900"/>
      <c r="I101" s="24">
        <f>SUMIF(H15:H92,"SB(es)",I15:I92)</f>
        <v>551.9</v>
      </c>
      <c r="J101" s="24">
        <f>SUMIF(H15:H92,"SB(es)",J15:J92)</f>
        <v>0</v>
      </c>
      <c r="K101" s="24">
        <f>SUMIF(H15:H92,"SB(es)",K15:K92)</f>
        <v>0</v>
      </c>
      <c r="M101" s="6"/>
      <c r="N101" s="6"/>
      <c r="O101" s="6"/>
    </row>
    <row r="102" spans="1:15" ht="14.25" customHeight="1">
      <c r="A102" s="876" t="s">
        <v>30</v>
      </c>
      <c r="B102" s="877"/>
      <c r="C102" s="877"/>
      <c r="D102" s="877"/>
      <c r="E102" s="877"/>
      <c r="F102" s="877"/>
      <c r="G102" s="877"/>
      <c r="H102" s="878"/>
      <c r="I102" s="24">
        <f>SUMIF(H15:H92,"SB(VB)",I15:I92)</f>
        <v>0</v>
      </c>
      <c r="J102" s="24">
        <f>SUMIF(H15:H92,"SB(VB)",J15:J92)</f>
        <v>0</v>
      </c>
      <c r="K102" s="24">
        <f>SUMIF(H15:H92,"SB(VB)",K15:K92)</f>
        <v>0</v>
      </c>
      <c r="M102" s="6"/>
      <c r="N102" s="6"/>
      <c r="O102" s="6"/>
    </row>
    <row r="103" spans="1:15" ht="14.25" customHeight="1">
      <c r="A103" s="876" t="s">
        <v>19</v>
      </c>
      <c r="B103" s="877"/>
      <c r="C103" s="877"/>
      <c r="D103" s="877"/>
      <c r="E103" s="877"/>
      <c r="F103" s="877"/>
      <c r="G103" s="877"/>
      <c r="H103" s="878"/>
      <c r="I103" s="24">
        <f>SUMIF(H12:H63,"SB(P)",I12:I63)</f>
        <v>0</v>
      </c>
      <c r="J103" s="24">
        <f>SUMIF(H16:H93,"SB(P)",J16:J93)</f>
        <v>0</v>
      </c>
      <c r="K103" s="24">
        <f>SUMIF(H16:H93,"SB(P)",K16:K93)</f>
        <v>0</v>
      </c>
      <c r="L103" s="10"/>
    </row>
    <row r="104" spans="1:15" ht="26.25" customHeight="1">
      <c r="A104" s="879" t="s">
        <v>73</v>
      </c>
      <c r="B104" s="880"/>
      <c r="C104" s="880"/>
      <c r="D104" s="880"/>
      <c r="E104" s="880"/>
      <c r="F104" s="880"/>
      <c r="G104" s="880"/>
      <c r="H104" s="881"/>
      <c r="I104" s="131">
        <f>SUMIF(H9:H92,"SB(esl)",I9:I92)</f>
        <v>54.6</v>
      </c>
      <c r="J104" s="131">
        <f>SUMIF(H9:H92,"SB(esl)",J9:J92)</f>
        <v>0</v>
      </c>
      <c r="K104" s="131">
        <f>SUMIF(H9:H92,"SB(esl)",K9:K92)</f>
        <v>0</v>
      </c>
      <c r="M104" s="6"/>
      <c r="N104" s="6"/>
      <c r="O104" s="6"/>
    </row>
    <row r="105" spans="1:15" ht="14.25" customHeight="1">
      <c r="A105" s="882" t="s">
        <v>74</v>
      </c>
      <c r="B105" s="883"/>
      <c r="C105" s="883"/>
      <c r="D105" s="883"/>
      <c r="E105" s="883"/>
      <c r="F105" s="883"/>
      <c r="G105" s="883"/>
      <c r="H105" s="884"/>
      <c r="I105" s="131">
        <f>SUMIF(H12:H92,"SB(VBl)",I12:I92)</f>
        <v>4.8</v>
      </c>
      <c r="J105" s="131">
        <f>SUMIF(H12:H92,"SB(VBl)",J12:J92)</f>
        <v>0</v>
      </c>
      <c r="K105" s="131">
        <f>SUMIF(H12:H92,"SB(VBl)",K12:K92)</f>
        <v>0</v>
      </c>
      <c r="M105" s="6"/>
      <c r="N105" s="6"/>
      <c r="O105" s="6"/>
    </row>
    <row r="106" spans="1:15" ht="15.75" customHeight="1">
      <c r="A106" s="882" t="s">
        <v>50</v>
      </c>
      <c r="B106" s="885"/>
      <c r="C106" s="885"/>
      <c r="D106" s="885"/>
      <c r="E106" s="885"/>
      <c r="F106" s="885"/>
      <c r="G106" s="138"/>
      <c r="H106" s="139"/>
      <c r="I106" s="21">
        <f>SUMIF(H12:H92,"sb(l)",I12:I92)</f>
        <v>301.60000000000002</v>
      </c>
      <c r="J106" s="21">
        <f>SUMIF(H12:H92,"sb(l)",J12:J92)</f>
        <v>0</v>
      </c>
      <c r="K106" s="21">
        <f>SUMIF(H12:H92,"sb(l)",K12:K92)</f>
        <v>0</v>
      </c>
      <c r="L106" s="10"/>
    </row>
    <row r="107" spans="1:15" ht="14.25" customHeight="1">
      <c r="A107" s="886" t="s">
        <v>14</v>
      </c>
      <c r="B107" s="887"/>
      <c r="C107" s="887"/>
      <c r="D107" s="887"/>
      <c r="E107" s="887"/>
      <c r="F107" s="887"/>
      <c r="G107" s="887"/>
      <c r="H107" s="888"/>
      <c r="I107" s="43">
        <f>I108+I110+I109</f>
        <v>77</v>
      </c>
      <c r="J107" s="43">
        <f>J108+J110+J109</f>
        <v>0</v>
      </c>
      <c r="K107" s="43">
        <f>K108+K110+K109</f>
        <v>0</v>
      </c>
    </row>
    <row r="108" spans="1:15" ht="14.25" customHeight="1">
      <c r="A108" s="863" t="s">
        <v>20</v>
      </c>
      <c r="B108" s="864"/>
      <c r="C108" s="864"/>
      <c r="D108" s="864"/>
      <c r="E108" s="864"/>
      <c r="F108" s="864"/>
      <c r="G108" s="864"/>
      <c r="H108" s="865"/>
      <c r="I108" s="20">
        <f>SUMIF(H12:H92,"ES",I12:I92)</f>
        <v>0</v>
      </c>
      <c r="J108" s="20">
        <f>SUMIF(H12:H92,"ES",J12:J92)</f>
        <v>0</v>
      </c>
      <c r="K108" s="20">
        <f>SUMIF(H12:H92,"ES",K12:K92)</f>
        <v>0</v>
      </c>
    </row>
    <row r="109" spans="1:15" ht="14.25" customHeight="1">
      <c r="A109" s="866" t="s">
        <v>57</v>
      </c>
      <c r="B109" s="867"/>
      <c r="C109" s="867"/>
      <c r="D109" s="867"/>
      <c r="E109" s="867"/>
      <c r="F109" s="867"/>
      <c r="G109" s="867"/>
      <c r="H109" s="868"/>
      <c r="I109" s="20">
        <f>SUMIF(H16:H93,"LRVB",I16:I93)</f>
        <v>0</v>
      </c>
      <c r="J109" s="115">
        <f>SUMIF(H28:H93,"LRVB",J28:J93)</f>
        <v>0</v>
      </c>
      <c r="K109" s="115">
        <f>SUMIF(H28:H99,"LRVB",K28:K99)</f>
        <v>0</v>
      </c>
    </row>
    <row r="110" spans="1:15" s="3" customFormat="1" ht="16.5" customHeight="1">
      <c r="A110" s="863" t="s">
        <v>43</v>
      </c>
      <c r="B110" s="864"/>
      <c r="C110" s="864"/>
      <c r="D110" s="864"/>
      <c r="E110" s="864"/>
      <c r="F110" s="864"/>
      <c r="G110" s="864"/>
      <c r="H110" s="865"/>
      <c r="I110" s="24">
        <f>SUMIF(H12:H92,"Kt",I12:I92)</f>
        <v>77</v>
      </c>
      <c r="J110" s="24">
        <f>SUMIF(H12:H92,"Kt",J12:J92)</f>
        <v>0</v>
      </c>
      <c r="K110" s="24">
        <f>SUMIF(H12:H92,"Kt",K12:K92)</f>
        <v>0</v>
      </c>
    </row>
    <row r="111" spans="1:15" s="3" customFormat="1" ht="18" customHeight="1" thickBot="1">
      <c r="A111" s="869" t="s">
        <v>15</v>
      </c>
      <c r="B111" s="870"/>
      <c r="C111" s="870"/>
      <c r="D111" s="870"/>
      <c r="E111" s="870"/>
      <c r="F111" s="870"/>
      <c r="G111" s="870"/>
      <c r="H111" s="871"/>
      <c r="I111" s="44">
        <f>SUM(I97,I107)</f>
        <v>2061.1999999999998</v>
      </c>
      <c r="J111" s="44">
        <f>SUM(J97,J107)</f>
        <v>1109.3</v>
      </c>
      <c r="K111" s="44">
        <f>SUM(K97,K107)</f>
        <v>1193.5</v>
      </c>
    </row>
    <row r="112" spans="1:15" s="3" customFormat="1">
      <c r="E112" s="6"/>
      <c r="F112" s="230"/>
      <c r="G112" s="72"/>
      <c r="H112" s="137"/>
      <c r="I112" s="6"/>
      <c r="J112" s="6"/>
      <c r="K112" s="6"/>
      <c r="L112" s="6"/>
    </row>
    <row r="113" spans="5:12" s="3" customFormat="1">
      <c r="E113" s="6"/>
      <c r="F113" s="230"/>
      <c r="G113" s="72"/>
      <c r="H113" s="137"/>
      <c r="I113" s="6"/>
      <c r="J113" s="6"/>
      <c r="K113" s="6"/>
      <c r="L113" s="6"/>
    </row>
    <row r="114" spans="5:12" s="3" customFormat="1">
      <c r="E114" s="6"/>
      <c r="F114" s="230"/>
      <c r="G114" s="72"/>
      <c r="H114" s="137"/>
      <c r="I114" s="6"/>
      <c r="J114" s="6"/>
      <c r="K114" s="6"/>
      <c r="L114" s="6"/>
    </row>
    <row r="115" spans="5:12" s="3" customFormat="1">
      <c r="F115" s="120"/>
      <c r="G115" s="4"/>
      <c r="H115" s="120"/>
    </row>
    <row r="116" spans="5:12" ht="48.75" customHeight="1"/>
    <row r="117" spans="5:12" ht="23.25">
      <c r="I117" s="227"/>
    </row>
  </sheetData>
  <mergeCells count="127">
    <mergeCell ref="L34:L35"/>
    <mergeCell ref="B11:N11"/>
    <mergeCell ref="P68:P72"/>
    <mergeCell ref="A9:L9"/>
    <mergeCell ref="A10:L10"/>
    <mergeCell ref="A53:A58"/>
    <mergeCell ref="B53:B58"/>
    <mergeCell ref="C53:C58"/>
    <mergeCell ref="C12:L12"/>
    <mergeCell ref="A15:A18"/>
    <mergeCell ref="B15:B18"/>
    <mergeCell ref="C15:C18"/>
    <mergeCell ref="D15:D18"/>
    <mergeCell ref="E15:E18"/>
    <mergeCell ref="F15:F18"/>
    <mergeCell ref="A19:A22"/>
    <mergeCell ref="B19:B22"/>
    <mergeCell ref="D19:D22"/>
    <mergeCell ref="E19:E22"/>
    <mergeCell ref="E43:E45"/>
    <mergeCell ref="G43:G45"/>
    <mergeCell ref="G53:G58"/>
    <mergeCell ref="K34:K35"/>
    <mergeCell ref="E13:E14"/>
    <mergeCell ref="L1:O1"/>
    <mergeCell ref="E2:L2"/>
    <mergeCell ref="A6:A8"/>
    <mergeCell ref="B6:B8"/>
    <mergeCell ref="C6:C8"/>
    <mergeCell ref="D6:D8"/>
    <mergeCell ref="E6:E8"/>
    <mergeCell ref="I6:I8"/>
    <mergeCell ref="L6:O6"/>
    <mergeCell ref="L7:L8"/>
    <mergeCell ref="M7:O7"/>
    <mergeCell ref="F6:F8"/>
    <mergeCell ref="G6:G8"/>
    <mergeCell ref="H6:H8"/>
    <mergeCell ref="J6:J8"/>
    <mergeCell ref="K6:K8"/>
    <mergeCell ref="E3:L3"/>
    <mergeCell ref="E4:L4"/>
    <mergeCell ref="L80:L81"/>
    <mergeCell ref="E67:E72"/>
    <mergeCell ref="F67:F72"/>
    <mergeCell ref="C73:C76"/>
    <mergeCell ref="E87:E88"/>
    <mergeCell ref="B91:H91"/>
    <mergeCell ref="B92:H92"/>
    <mergeCell ref="E36:E37"/>
    <mergeCell ref="E50:E52"/>
    <mergeCell ref="E53:E58"/>
    <mergeCell ref="D73:D76"/>
    <mergeCell ref="E73:E76"/>
    <mergeCell ref="C67:C72"/>
    <mergeCell ref="C64:L64"/>
    <mergeCell ref="C63:H63"/>
    <mergeCell ref="C79:C82"/>
    <mergeCell ref="L38:L41"/>
    <mergeCell ref="G59:G61"/>
    <mergeCell ref="D53:D58"/>
    <mergeCell ref="L50:L52"/>
    <mergeCell ref="L43:L44"/>
    <mergeCell ref="E65:E66"/>
    <mergeCell ref="E48:E49"/>
    <mergeCell ref="F48:F49"/>
    <mergeCell ref="A77:A78"/>
    <mergeCell ref="B77:B78"/>
    <mergeCell ref="C77:C78"/>
    <mergeCell ref="E77:E78"/>
    <mergeCell ref="C90:H90"/>
    <mergeCell ref="E79:E80"/>
    <mergeCell ref="A73:A76"/>
    <mergeCell ref="B73:B76"/>
    <mergeCell ref="E83:E84"/>
    <mergeCell ref="G83:G86"/>
    <mergeCell ref="E85:E86"/>
    <mergeCell ref="F85:F86"/>
    <mergeCell ref="F19:F22"/>
    <mergeCell ref="H34:H35"/>
    <mergeCell ref="F32:F34"/>
    <mergeCell ref="G38:G42"/>
    <mergeCell ref="G36:G37"/>
    <mergeCell ref="A110:H110"/>
    <mergeCell ref="A111:H111"/>
    <mergeCell ref="A106:F106"/>
    <mergeCell ref="A107:H107"/>
    <mergeCell ref="A108:H108"/>
    <mergeCell ref="A109:H109"/>
    <mergeCell ref="A95:H95"/>
    <mergeCell ref="A93:L93"/>
    <mergeCell ref="A94:L94"/>
    <mergeCell ref="A104:H104"/>
    <mergeCell ref="A105:H105"/>
    <mergeCell ref="A99:H99"/>
    <mergeCell ref="A102:H102"/>
    <mergeCell ref="A103:H103"/>
    <mergeCell ref="A96:H96"/>
    <mergeCell ref="A97:H97"/>
    <mergeCell ref="A98:H98"/>
    <mergeCell ref="A101:H101"/>
    <mergeCell ref="A100:H100"/>
    <mergeCell ref="A59:A62"/>
    <mergeCell ref="B59:B62"/>
    <mergeCell ref="E59:E61"/>
    <mergeCell ref="C28:C29"/>
    <mergeCell ref="E30:E31"/>
    <mergeCell ref="E23:E24"/>
    <mergeCell ref="E25:E27"/>
    <mergeCell ref="E32:E35"/>
    <mergeCell ref="D32:D35"/>
    <mergeCell ref="A32:A34"/>
    <mergeCell ref="A48:A52"/>
    <mergeCell ref="B48:B52"/>
    <mergeCell ref="E38:E42"/>
    <mergeCell ref="C50:C52"/>
    <mergeCell ref="D28:D29"/>
    <mergeCell ref="E28:E29"/>
    <mergeCell ref="G15:G17"/>
    <mergeCell ref="G19:G21"/>
    <mergeCell ref="G23:G25"/>
    <mergeCell ref="G28:G30"/>
    <mergeCell ref="G67:G70"/>
    <mergeCell ref="G73:G76"/>
    <mergeCell ref="G50:G52"/>
    <mergeCell ref="I34:I35"/>
    <mergeCell ref="J34:J35"/>
  </mergeCells>
  <printOptions horizontalCentered="1"/>
  <pageMargins left="0.78740157480314965" right="0.39370078740157483" top="0.39370078740157483" bottom="0.39370078740157483" header="0" footer="0"/>
  <pageSetup paperSize="9" scale="60" orientation="portrait" r:id="rId1"/>
  <headerFooter alignWithMargins="0"/>
  <rowBreaks count="1" manualBreakCount="1">
    <brk id="58" max="14"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6</vt:i4>
      </vt:variant>
    </vt:vector>
  </HeadingPairs>
  <TitlesOfParts>
    <vt:vector size="10" baseType="lpstr">
      <vt:lpstr>2 programa</vt:lpstr>
      <vt:lpstr>Lyginamasis variantas</vt:lpstr>
      <vt:lpstr>Lyginamasis išskleistas</vt:lpstr>
      <vt:lpstr>Aiškinamoji lentelė </vt:lpstr>
      <vt:lpstr>'2 programa'!Print_Area</vt:lpstr>
      <vt:lpstr>'Aiškinamoji lentelė '!Print_Area</vt:lpstr>
      <vt:lpstr>'Lyginamasis išskleistas'!Print_Area</vt:lpstr>
      <vt:lpstr>'Lyginamasis variantas'!Print_Area</vt:lpstr>
      <vt:lpstr>'Aiškinamoji lentelė '!Print_Titles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2020-10-07T12:34:24Z</cp:lastPrinted>
  <dcterms:created xsi:type="dcterms:W3CDTF">2007-07-27T10:32:34Z</dcterms:created>
  <dcterms:modified xsi:type="dcterms:W3CDTF">2020-10-09T06:35:43Z</dcterms:modified>
</cp:coreProperties>
</file>